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G:\ABT-FV\SB-FV3\FV3-04\Ausschreibungen, sonstige Vergabe\Hilfsmittel\2026\Bieterfragen\2026-08-06 bis 08-10 vormittags\neue Dateien\"/>
    </mc:Choice>
  </mc:AlternateContent>
  <xr:revisionPtr revIDLastSave="0" documentId="8_{C319BB21-6F9C-467D-8887-6079CD0A75A8}" xr6:coauthVersionLast="47" xr6:coauthVersionMax="47" xr10:uidLastSave="{00000000-0000-0000-0000-000000000000}"/>
  <bookViews>
    <workbookView xWindow="28680" yWindow="-120" windowWidth="29040" windowHeight="15720" xr2:uid="{00000000-000D-0000-FFFF-FFFF00000000}"/>
  </bookViews>
  <sheets>
    <sheet name="Los 1 Preise Neubeschaffung" sheetId="2" r:id="rId1"/>
    <sheet name="Hinweise" sheetId="3" r:id="rId2"/>
  </sheets>
  <definedNames>
    <definedName name="_xlnm._FilterDatabase" localSheetId="0" hidden="1">'Los 1 Preise Neubeschaffung'!$A$4:$K$58</definedName>
    <definedName name="_xlnm.Print_Titles" localSheetId="0">'Los 1 Preise Neubeschaffung'!$4:$4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37" i="2" l="1"/>
  <c r="K37" i="2" s="1"/>
  <c r="I38" i="2"/>
  <c r="I41" i="2"/>
  <c r="I12" i="2"/>
  <c r="I21" i="2"/>
  <c r="K21" i="2" s="1"/>
  <c r="F41" i="2"/>
  <c r="F37" i="2"/>
  <c r="K12" i="2" l="1"/>
  <c r="F12" i="2"/>
  <c r="I26" i="2" l="1"/>
  <c r="K26" i="2" s="1"/>
  <c r="I33" i="2"/>
  <c r="K33" i="2" s="1"/>
  <c r="F33" i="2"/>
  <c r="F21" i="2"/>
  <c r="F26" i="2"/>
  <c r="K41" i="2"/>
  <c r="I49" i="2"/>
  <c r="K49" i="2" s="1"/>
  <c r="I48" i="2"/>
  <c r="K48" i="2" s="1"/>
  <c r="F49" i="2"/>
  <c r="F48" i="2"/>
  <c r="F42" i="2"/>
  <c r="F39" i="2"/>
  <c r="I42" i="2"/>
  <c r="K42" i="2" s="1"/>
  <c r="I39" i="2"/>
  <c r="K39" i="2" s="1"/>
  <c r="I10" i="2"/>
  <c r="K10" i="2" s="1"/>
  <c r="I9" i="2"/>
  <c r="K9" i="2" s="1"/>
  <c r="F10" i="2"/>
  <c r="F9" i="2"/>
  <c r="F5" i="2"/>
  <c r="F45" i="2"/>
  <c r="F46" i="2"/>
  <c r="F47" i="2"/>
  <c r="F50" i="2"/>
  <c r="F51" i="2"/>
  <c r="F52" i="2"/>
  <c r="F53" i="2"/>
  <c r="F54" i="2"/>
  <c r="F55" i="2"/>
  <c r="F44" i="2"/>
  <c r="F15" i="2"/>
  <c r="F16" i="2"/>
  <c r="F17" i="2"/>
  <c r="F18" i="2"/>
  <c r="F19" i="2"/>
  <c r="F20" i="2"/>
  <c r="F22" i="2"/>
  <c r="F23" i="2"/>
  <c r="F24" i="2"/>
  <c r="F25" i="2"/>
  <c r="F27" i="2"/>
  <c r="F28" i="2"/>
  <c r="F29" i="2"/>
  <c r="F30" i="2"/>
  <c r="F31" i="2"/>
  <c r="F32" i="2"/>
  <c r="F34" i="2"/>
  <c r="F35" i="2"/>
  <c r="F36" i="2"/>
  <c r="F38" i="2"/>
  <c r="F40" i="2"/>
  <c r="F14" i="2"/>
  <c r="F6" i="2"/>
  <c r="F7" i="2"/>
  <c r="F8" i="2"/>
  <c r="F11" i="2"/>
  <c r="I5" i="2"/>
  <c r="K5" i="2" s="1"/>
  <c r="I6" i="2"/>
  <c r="K6" i="2" s="1"/>
  <c r="I55" i="2"/>
  <c r="K55" i="2" s="1"/>
  <c r="I54" i="2"/>
  <c r="K54" i="2" s="1"/>
  <c r="I53" i="2"/>
  <c r="K53" i="2" s="1"/>
  <c r="I52" i="2"/>
  <c r="K52" i="2" s="1"/>
  <c r="I51" i="2"/>
  <c r="K51" i="2" s="1"/>
  <c r="I50" i="2"/>
  <c r="K50" i="2" s="1"/>
  <c r="I47" i="2"/>
  <c r="K47" i="2" s="1"/>
  <c r="I46" i="2"/>
  <c r="K46" i="2" s="1"/>
  <c r="I45" i="2"/>
  <c r="K45" i="2" s="1"/>
  <c r="I44" i="2"/>
  <c r="K44" i="2" s="1"/>
  <c r="I40" i="2"/>
  <c r="K40" i="2" s="1"/>
  <c r="K38" i="2"/>
  <c r="I36" i="2"/>
  <c r="K36" i="2" s="1"/>
  <c r="I35" i="2"/>
  <c r="K35" i="2" s="1"/>
  <c r="I34" i="2"/>
  <c r="K34" i="2" s="1"/>
  <c r="I32" i="2"/>
  <c r="K32" i="2" s="1"/>
  <c r="I31" i="2"/>
  <c r="K31" i="2" s="1"/>
  <c r="I30" i="2"/>
  <c r="K30" i="2" s="1"/>
  <c r="I29" i="2"/>
  <c r="K29" i="2" s="1"/>
  <c r="I28" i="2"/>
  <c r="K28" i="2" s="1"/>
  <c r="I27" i="2"/>
  <c r="K27" i="2" s="1"/>
  <c r="I25" i="2"/>
  <c r="K25" i="2" s="1"/>
  <c r="I24" i="2"/>
  <c r="K24" i="2" s="1"/>
  <c r="I23" i="2"/>
  <c r="K23" i="2" s="1"/>
  <c r="I22" i="2"/>
  <c r="K22" i="2" s="1"/>
  <c r="I20" i="2"/>
  <c r="K20" i="2"/>
  <c r="I19" i="2"/>
  <c r="K19" i="2" s="1"/>
  <c r="I18" i="2"/>
  <c r="K18" i="2" s="1"/>
  <c r="I17" i="2"/>
  <c r="K17" i="2" s="1"/>
  <c r="I16" i="2"/>
  <c r="K16" i="2" s="1"/>
  <c r="I15" i="2"/>
  <c r="K15" i="2" s="1"/>
  <c r="I14" i="2"/>
  <c r="K14" i="2" s="1"/>
  <c r="I11" i="2"/>
  <c r="K11" i="2" s="1"/>
  <c r="I8" i="2"/>
  <c r="K8" i="2" s="1"/>
  <c r="I7" i="2"/>
  <c r="K7" i="2" s="1"/>
  <c r="K56" i="2" l="1"/>
</calcChain>
</file>

<file path=xl/sharedStrings.xml><?xml version="1.0" encoding="utf-8"?>
<sst xmlns="http://schemas.openxmlformats.org/spreadsheetml/2006/main" count="154" uniqueCount="151">
  <si>
    <t>zum Vertrag zwischen der PBeaKK</t>
  </si>
  <si>
    <t xml:space="preserve">und der Firma </t>
  </si>
  <si>
    <t>Bezeichnung des Hilfsmittels</t>
  </si>
  <si>
    <t>Neupreis gemäß Herstellerpreis-liste ohne Umsatzsteuer</t>
  </si>
  <si>
    <t>Preis-nachlässe in %</t>
  </si>
  <si>
    <t>Umsatz-steuersatz (%)</t>
  </si>
  <si>
    <t>Gesamtpreis inklusive Umsatzsteuer</t>
  </si>
  <si>
    <t>04.40.01.0</t>
  </si>
  <si>
    <t>10.50.04.1</t>
  </si>
  <si>
    <t>11.29.05.0</t>
  </si>
  <si>
    <t>Sitzkissen aus Schaumstoff zur Dekubitusprophylaxe und Therapie, inklusive Bezug</t>
  </si>
  <si>
    <t>11.39.04.0</t>
  </si>
  <si>
    <t>18.46.02.0</t>
  </si>
  <si>
    <t>18.50.02.3</t>
  </si>
  <si>
    <t>18.50.02.2</t>
  </si>
  <si>
    <t>18.50.02.5</t>
  </si>
  <si>
    <t>18.50.02.6</t>
  </si>
  <si>
    <t>18.50.02.7</t>
  </si>
  <si>
    <t>18.50.03.0</t>
  </si>
  <si>
    <t>18.50.04.0</t>
  </si>
  <si>
    <t>Elektrorollstuhl mit indirekter Lenkung für den Innen- und Außenbereich</t>
  </si>
  <si>
    <t>18.51.02.0</t>
  </si>
  <si>
    <t>18.65.01.1</t>
  </si>
  <si>
    <t>18.99.04.1</t>
  </si>
  <si>
    <t>19.40.01.3</t>
  </si>
  <si>
    <t>19.40.02.</t>
  </si>
  <si>
    <t>Zurüstungen zu Krankenbett</t>
  </si>
  <si>
    <t>22.40.01.0</t>
  </si>
  <si>
    <t>32.06.01.0</t>
  </si>
  <si>
    <t>33.40.01.0</t>
  </si>
  <si>
    <t>33.40.01.3</t>
  </si>
  <si>
    <t>Summe Angebotspreis brutto je Jahr</t>
  </si>
  <si>
    <t>32.29.01.0</t>
  </si>
  <si>
    <t>11.39.01.1</t>
  </si>
  <si>
    <t>Elektromobil</t>
  </si>
  <si>
    <t>04.40.03.0</t>
  </si>
  <si>
    <t>04.40.03.2</t>
  </si>
  <si>
    <t xml:space="preserve">
Grad 4</t>
  </si>
  <si>
    <t xml:space="preserve">
Grad 3</t>
  </si>
  <si>
    <t xml:space="preserve">
Grad 2</t>
  </si>
  <si>
    <t xml:space="preserve">
Grad 1</t>
  </si>
  <si>
    <t>18.51.05.1</t>
  </si>
  <si>
    <t xml:space="preserve">
11.29.04.0
11.29.04.0
11.29.04.0
11.29.08.0</t>
  </si>
  <si>
    <t>Produktart</t>
  </si>
  <si>
    <t>09.37.01.1</t>
  </si>
  <si>
    <t>09.37.02.1</t>
  </si>
  <si>
    <t>Gesamtpreis ohne Umsatzsteuer
(VERTRAGSPREIS)</t>
  </si>
  <si>
    <t>Angebotspreis brutto 
(zu Wertungszwecken)</t>
  </si>
  <si>
    <t>Hersteller/
Modell/
Hilfsmittelnummer</t>
  </si>
  <si>
    <t>Preise für Neubeschaffungen - LOS 1</t>
  </si>
  <si>
    <t>18.99.05.1</t>
  </si>
  <si>
    <t>04.40.03.1</t>
  </si>
  <si>
    <t>19.40.02.2</t>
  </si>
  <si>
    <t>19.40.02.0</t>
  </si>
  <si>
    <t>Duschhocker</t>
  </si>
  <si>
    <r>
      <rPr>
        <b/>
        <sz val="10"/>
        <rFont val="Arial"/>
        <family val="2"/>
      </rPr>
      <t>Anforderungen an das Ausfüllen der Preisblätter:</t>
    </r>
    <r>
      <rPr>
        <sz val="10"/>
        <rFont val="Arial"/>
        <family val="2"/>
      </rPr>
      <t xml:space="preserve">
- Alle Preise sind in Euro (€) ohne Umsatzsteuer anzugeben, auf 2 Nachkommastellen gerundet.
- Der für den Bieter geltende Umsatzsteuersatz ist im dafür vorgesehenen Feld anzugeben.
- Das Preisblatt ist ausschließlich in der vorgegebenen Form vollständig auszufüllen. Änderungen und 
  Ergänzungen der Preisblätter sind nicht zulässig (vgl. § 57 Abs. 1 Ziff. 4 VgV) und führen, mangels der
  Möglichkeit des Vergleichs der Angebote, zum Ausschluss.
- Es sind alle im Preisblatt aufgeführten Leistungen vom Bieter zu bepreisen (ggf. mit dem Preis 0,00 €). 
  Auch fehlende Preisangaben können zum Ausschluss des Angebots zu führen.
</t>
    </r>
    <r>
      <rPr>
        <b/>
        <sz val="10"/>
        <rFont val="Arial"/>
        <family val="2"/>
      </rPr>
      <t>Anmerkung:</t>
    </r>
    <r>
      <rPr>
        <sz val="10"/>
        <rFont val="Arial"/>
        <family val="2"/>
      </rPr>
      <t xml:space="preserve">
Die angegebenen Mengen dienen als Kalkulationsgrundlage. Eine entsprechende Abnahmeverpflichtung der PBeaKK ergibt sich daraus nicht.</t>
    </r>
  </si>
  <si>
    <t>11.99.99.0001</t>
  </si>
  <si>
    <t>18.50.07.0</t>
  </si>
  <si>
    <t>19.40.03.5</t>
  </si>
  <si>
    <t>19.99.99.0001</t>
  </si>
  <si>
    <t>10.50.04.2</t>
  </si>
  <si>
    <t>18.46.01.0</t>
  </si>
  <si>
    <t>18.46.01.2</t>
  </si>
  <si>
    <r>
      <rPr>
        <b/>
        <sz val="9"/>
        <color indexed="8"/>
        <rFont val="Arial"/>
        <family val="2"/>
      </rPr>
      <t>Mengen-angaben*2)</t>
    </r>
    <r>
      <rPr>
        <b/>
        <sz val="9"/>
        <color indexed="10"/>
        <rFont val="Arial"/>
        <family val="2"/>
      </rPr>
      <t xml:space="preserve"> </t>
    </r>
  </si>
  <si>
    <t>Handschalter</t>
  </si>
  <si>
    <t>Elektrisch betriebenes Pflegebett mit motorisch verstellbarer Liegefläche (Rücken- und Beinverstellung), höhenverstellbares Untergestell, Seitensicherungen; Standardzubehör: Handschalter, 
Seitengitter, Aufrichter (Bettgalgen)</t>
  </si>
  <si>
    <t>Dusch-/Toilettenrollstühle mit Greifreifen</t>
  </si>
  <si>
    <t>Bezüge / Inko-Bezug für AD-Kissen</t>
  </si>
  <si>
    <t>11.39.03.5</t>
  </si>
  <si>
    <t>Beinauflage / Rollstuhlzubehör</t>
  </si>
  <si>
    <t>Beinlagerungshilfen</t>
  </si>
  <si>
    <t>Leichtgewicht-Standardgreifreifenrollstühle</t>
  </si>
  <si>
    <t>Elektrorollstühle für den Außenbereich</t>
  </si>
  <si>
    <t>Rollstuhl-Schubgeräte</t>
  </si>
  <si>
    <t>19.40.06.0</t>
  </si>
  <si>
    <t>19.40.01.5</t>
  </si>
  <si>
    <t>Seitengittererhöhung ( behindertengerechtes Zubehör)</t>
  </si>
  <si>
    <t>Badewannenlifter</t>
  </si>
  <si>
    <t xml:space="preserve">Vierrädrige Gehhilfen (Rollatoren) mit erhöhter Belastbarkeit
</t>
  </si>
  <si>
    <t>Adaptivfaltrollstühle</t>
  </si>
  <si>
    <t>Treppensteighilfen (elektrisch betrieben)</t>
  </si>
  <si>
    <t xml:space="preserve">Toilettensitzerhöhungen  </t>
  </si>
  <si>
    <t xml:space="preserve">Toilettensitzerhöhungen mit Armlehnen, höhenverstellbar </t>
  </si>
  <si>
    <t>Duschsitze, an der Wand montiert</t>
  </si>
  <si>
    <t>Duschstühle</t>
  </si>
  <si>
    <t>Dusch-/Toilettenschieberollstühle</t>
  </si>
  <si>
    <t>Vierrädrige Gehhilfen (Rollatoren)</t>
  </si>
  <si>
    <t>Weichlagerungssitzkissen mit unstrukturierter Sitzfläche</t>
  </si>
  <si>
    <t>Sitzkissen, Schaumstoff-Luftzellenkomponenten Kombination, multizellulär</t>
  </si>
  <si>
    <t>Toilettenrollstühle</t>
  </si>
  <si>
    <t>Standardgreifreifenrollstühle, verstärkte Ausführung</t>
  </si>
  <si>
    <t>Greifreifenrollstühle mit Rückenlehnenverstellung</t>
  </si>
  <si>
    <t>Greifreifenrollstühle mit Rückenlehnenverstellung verstärkte Ausführung</t>
  </si>
  <si>
    <t>Greifreifenrollstühle mit multifunktionaler Sitzeinheit</t>
  </si>
  <si>
    <t>Bettverlängerungen</t>
  </si>
  <si>
    <t>Bettaufrichter</t>
  </si>
  <si>
    <t>Lifter, fahrbar</t>
  </si>
  <si>
    <t>Biphasische Schmerztherapiegeräte, mehrkanalig, mit Therapiespeicher</t>
  </si>
  <si>
    <t>Biphasische Muskelstimulationsgeräte, mehrkanalig, mit Therapiespeicher</t>
  </si>
  <si>
    <t>Struktursitzkissen mit perforierter Wabenstruktur</t>
  </si>
  <si>
    <t>Elektrorollstühle zerlegbar, faltbar</t>
  </si>
  <si>
    <t>*1) Das Hilfsmittel muss im Hilfsmittelverzeichnis der gesetzlichen Krankenversicherung  unter der dort angegebenen Produktart zugelassen sein.</t>
  </si>
  <si>
    <t>Elektrisch betriebener Badewannenlifter zum Absenken und Anheben einer Person in der Badewanne. Mit Sitz- und Rückenfläche, rutschsichere Grundfläche am Wannenboden, Bedieneinheit und wiederaufladbarem Akku; Standardzubehör: Handbedienung, Ladegerät</t>
  </si>
  <si>
    <t>Sitzfläche zur Verwendung im Nassbereich, höhenverstellbar, 4 rutschhemmende Standfüße, inkl. Armlehnen und Rückenlehne</t>
  </si>
  <si>
    <t>4 pannensichere Räder, luftbereift oder Vollgummi, Bremssystem über beidseitige Handgriffe, höhenverstellbare Schiebegriffe, faltbar, inklusive abnehmbaren Korb und Kunststofftablett, inklusive Rückenbügel
Leichtgewicht</t>
  </si>
  <si>
    <t>Sitzfläche mit Hygieneausschnitt,Seitenteile/Armlehnen sind abnehmbar und/oder abklappbar, 2 hinten einzeln feststellbare Schwenkrollen</t>
  </si>
  <si>
    <t>werden temporär an einen vorhandenen Rollstuhl montiert, ohne integrierte Sitzeinheit</t>
  </si>
  <si>
    <t>verfügen über eine Sitzeinheit mit Sicherungsmöglichkeit, Antriebseinheit und Steuerelektronik</t>
  </si>
  <si>
    <t xml:space="preserve">Vorrichtung, die eine Fixierung auf das WC -Becken ermöglicht. Im oberen Bereich befindet sich eine Toilettenbrille oder ähnliche  Auflagefläche, mit Deckel </t>
  </si>
  <si>
    <t>Weichlagerungsmatratze mit unstrukturierter/ebener Liegefläche</t>
  </si>
  <si>
    <t>Matratzenkern aus Schaumstoff. Die Liegefläche ist eben und nicht weiter strukturiert, mit abnehmbaren und auch waschbarem Bezug</t>
  </si>
  <si>
    <t>Vorrichtung, die eine Fixierung auf das WC -Becken ermöglicht. Im oberen Bereich befindet sich eine Toilettenbrille oder ähnliche  Auflagefläche, höhenverstellbar</t>
  </si>
  <si>
    <t>20.06.02.0</t>
  </si>
  <si>
    <t>Rollstuhlradnabenantrieb</t>
  </si>
  <si>
    <t>Fremdkraftbetriebener Beintrainer
mit Spasmenschaltung</t>
  </si>
  <si>
    <t>Fremdkraftbetriebene Kombinationstrainer für Arme und Beine
mit Spasmenschaltung</t>
  </si>
  <si>
    <t xml:space="preserve">Fahrbarer Personenlifter zur Umsetzung von pflegebedürftigen Personen, elektrisch betrieben, mit Fahrgestell und Hebearm. Standardzubehör: 
Handbedienung, Ladegerät
</t>
  </si>
  <si>
    <t>22.40.04.0</t>
  </si>
  <si>
    <t xml:space="preserve">Zubehör für Lifter </t>
  </si>
  <si>
    <t xml:space="preserve"> - Gurt zur Nutzung zum Toilettengang
 - Hygiene Gurt 
 - Gurt mit Kopfstütze
 - Größen S - XL</t>
  </si>
  <si>
    <t>Bitte hier den Firmennamen eintragen</t>
  </si>
  <si>
    <t>Manuell betriebener Faltrollstuhl in Leichtbauweise mit Greifreifenantrieb, abnehmbaren und austauschbaren Armlehnen und Fußstützen, Betriebs- und Feststellbremsen (Trommelbremsen);  zwei große Räder hinten und zwei kleine, austauschbare Schwenkräder vorn, Auftrittkappen, passive Beleuchtung, Sitz- und Rückenbespannung, Belastbarkeit bis 120 kg</t>
  </si>
  <si>
    <t>Sitzfläche zur Verwendung im Nassbereich, höhenverstellbar, vier rutschhemmende Füße,  inkl. Armlehnen, Belastbarkeit bis 120 kg</t>
  </si>
  <si>
    <t>inklusive Montage, Sitzfläche zur Verwendung im Nassbereich, zum Hochklappen, zwei Standbeine, Belastbarkeit bis 120 kg</t>
  </si>
  <si>
    <t>mit Toilettenöffnung, Armlehnen und Fußstützen lassen sich abnehmen, abklappen oder absenken, 4 Schwenkräder und davon 2 einzeln feststellbar, Rückenlehne, Belastbarkeit bis 125 kg</t>
  </si>
  <si>
    <t>Behindertengerechte Betten, motorisch verstellbar (Liegeflächen-Länge &gt; 1,80 Meter, SAL ≤ 250 Kilogramm)</t>
  </si>
  <si>
    <t>Behindertengerechte Betten, motorisch verstellbar (Liegeflächen-Länge &gt; 1,80 Meter, SAL 251 bis 314 Kilogramm)</t>
  </si>
  <si>
    <t>Behindertengerechte Niedrigbetten, motorisch verstellbar (Liegeflächen-Länge &gt; 1,80 Meter)</t>
  </si>
  <si>
    <t>Größe der Liegefläche mindestens 2,00 Meter x 0,90 Meter, 3- oder 4-geteilte Liegefläche, motorisch verstellbar</t>
  </si>
  <si>
    <t>Sitzfläche mit Hygieneausschnitt, Armlehnen</t>
  </si>
  <si>
    <t>Pannensichere Räder, Doppelfunktionsbremshebel mit Seilzugbremse, Nutzungsgewicht bis 200 kg, Aluminiumrahmen, inklusive abnehmbarem Korb</t>
  </si>
  <si>
    <t>Anpassung muss immer durch examinierte Pflegefachfrauen und Pflegefachmänner mit Erfahrung im Bereich Dekubitus erfolgen. Bilddokumentation sowie Erstellung des Dekubitusrisikos nach Braden-Skala, Norton-Skala oder Seiler-Skala, wahlweise statische Lagerung oder Wechseldruck-Lagerung möglich, daher einsetzbar bei verschiedenen Krankheitsbildern</t>
  </si>
  <si>
    <t>Perforierter oder mehrlagiger Wabenkörper</t>
  </si>
  <si>
    <t>Sitzbreite bis 56 cm erweiterbar, bis zu 170 kg, inklusive Standardarmlehnen, Fußrasten, Standardsitzkissen, pannensichere Bereifung, Sicherheitsgurt, passive Beleuchtung</t>
  </si>
  <si>
    <t>höhenverstellbare Armlehnen, winkelverstellbare Beinstützen, inklusive Kopfstütze, Therapietisch, Trommelbremse, Sicherheitsgurt</t>
  </si>
  <si>
    <t>Aluminiumrohrkonstruktion, mit 24 Zoll großen und Greifreifen versehenen Rädern hinten, 8 Zoll großen, freilaufenden Lenkrädern vorn, abnehmbare Fußstützen, Rückenwinkel verstellbar, inklusive Kopfstütze, Therapietisch, Trommelbremse, Sicherheitsgurt</t>
  </si>
  <si>
    <t>kantelbare Sitzeinheit, Greifreifenrollstuhl, Rückenhöhe stufenlos verstellbar, Rückenneigung über 30 ° verstellbar, schwenkbare Beinstützen, höhenverstellbare Armlehnen, inklusive Kopfstütze, Therapietisch, Trommelbremse, Sicherheitsgurt</t>
  </si>
  <si>
    <t>ohne Beinstützen und Seitenteile, beschichtetes Aluminiumrohr, variabler Achslagerblock, inklusive Sicherheitsgurt</t>
  </si>
  <si>
    <t>bis 145 kg</t>
  </si>
  <si>
    <t>6 km/h, mit pulverbeschichtetem Stahlrohrrahmen, Kunststoffkarosserie mit integrierten Kotflügeln, abnehmbare und höhenverstellbare Armlehnen, Vorderradantrieb über Differentialgetriebe und Elektromotor, Hinterradlenkung über Servomotor, Fahrwerk gefedert, Fahrverhalten programmierbar, Ausstattung mit Sicherheitsgurt und Rückspiegel.</t>
  </si>
  <si>
    <t>bis zu 6 km/h</t>
  </si>
  <si>
    <t xml:space="preserve">Reichweite: bis zu 16 km, Geschwindigkeit: 0,5 km/h bis 6,0 km/h, Steuerung: Steuergerät, Zuladung: 120 kg
</t>
  </si>
  <si>
    <t>Elektrisch höhenverstellbar, Kopfteil elektrisch verstellbar, Fussteil verstellbar, Breite 90 cm, Holzumrahmung inkl. Seitengitter, Bettgalgen, Polsterauflage, Spritzwasserschutz nach IPX4, Notabsenkung, Antriebssystem im Niederspannungsbereich, Auflage und Bettgalgen, abzüglich Kosten für Polsterauflage, wenn AD-Versorgung erforderlich ist</t>
  </si>
  <si>
    <t>Wechseldruckmatratze / Auflagen zur intermittierenden Entlastung, motorisiert, manuell geregelt</t>
  </si>
  <si>
    <t>Behindertengerechte Einlegerahmen, motorisch verstellbar (Liegeflächen-Länge &gt; 1,80 Meter, SAL ≤ 250 Kilogramm)</t>
  </si>
  <si>
    <t>Beschreibung *1)</t>
  </si>
  <si>
    <t xml:space="preserve">*2) Geschätzte Mengenangaben/Jahr, basierend auf Erfahrungs- und Schätzwerten aus 2023, 2024 und 2025. Die Mengenangaben dienen ausschließlich Wertungszwecken. Abnahmemengen werden nicht garantiert. </t>
  </si>
  <si>
    <r>
      <t xml:space="preserve">Luftkissen als Sitzhilfe, welches auf die Sitzfläche, z.B. Rollstuhl, gelegt wird und ein evtl. vorhandenes Sitzkissen ersetzt. </t>
    </r>
    <r>
      <rPr>
        <strike/>
        <sz val="10"/>
        <color rgb="FFFF0000"/>
        <rFont val="Arial"/>
        <family val="2"/>
      </rPr>
      <t>Das Luftkissen besteht aus 4 Luftkammern, welche über ein Ventil befüllt werden können.</t>
    </r>
  </si>
  <si>
    <r>
      <rPr>
        <b/>
        <strike/>
        <sz val="10"/>
        <color rgb="FFFF0000"/>
        <rFont val="Arial"/>
        <family val="2"/>
      </rPr>
      <t>Wechseldruckmatratze</t>
    </r>
    <r>
      <rPr>
        <b/>
        <sz val="10"/>
        <color rgb="FFFF0000"/>
        <rFont val="Arial"/>
        <family val="2"/>
      </rPr>
      <t xml:space="preserve"> Auflagen zur intermittierenden Entlastung</t>
    </r>
    <r>
      <rPr>
        <b/>
        <sz val="10"/>
        <rFont val="Arial"/>
        <family val="2"/>
      </rPr>
      <t xml:space="preserve"> mit Luftstrom, motorisiert, manuell geregelt</t>
    </r>
  </si>
  <si>
    <r>
      <rPr>
        <strike/>
        <sz val="10"/>
        <color rgb="FFFF0000"/>
        <rFont val="Arial"/>
        <family val="2"/>
      </rPr>
      <t>11.29.08.3</t>
    </r>
    <r>
      <rPr>
        <sz val="10"/>
        <color rgb="FFFF0000"/>
        <rFont val="Arial"/>
        <family val="2"/>
      </rPr>
      <t xml:space="preserve">
11.29.04.1</t>
    </r>
  </si>
  <si>
    <r>
      <t xml:space="preserve">motorisiert, </t>
    </r>
    <r>
      <rPr>
        <strike/>
        <sz val="10"/>
        <color rgb="FFFF0000"/>
        <rFont val="Arial"/>
        <family val="2"/>
      </rPr>
      <t>automatisch</t>
    </r>
    <r>
      <rPr>
        <sz val="10"/>
        <rFont val="Arial"/>
        <family val="2"/>
      </rPr>
      <t xml:space="preserve"> </t>
    </r>
    <r>
      <rPr>
        <sz val="10"/>
        <color rgb="FFFF0000"/>
        <rFont val="Arial"/>
        <family val="2"/>
      </rPr>
      <t xml:space="preserve">manuell </t>
    </r>
    <r>
      <rPr>
        <sz val="10"/>
        <rFont val="Arial"/>
        <family val="2"/>
      </rPr>
      <t>geregelt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</si>
</sst>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0.00\ &quot;€&quot;;\-#,##0.00\ &quot;€&quot;"/>
    <numFmt numFmtId="44" formatCode="_-* #,##0.00\ &quot;€&quot;_-;\-* #,##0.00\ &quot;€&quot;_-;_-* &quot;-&quot;??\ &quot;€&quot;_-;_-@_-"/>
  </numFmts>
  <fonts count="25" x14ac:knownFonts="1">
    <font>
      <sz val="10"/>
      <name val="Arial"/>
    </font>
    <font>
      <sz val="10"/>
      <name val="Arial"/>
      <family val="2"/>
    </font>
    <font>
      <sz val="8"/>
      <name val="Arial"/>
      <family val="2"/>
    </font>
    <font>
      <b/>
      <sz val="10"/>
      <name val="Arial"/>
      <family val="2"/>
    </font>
    <font>
      <b/>
      <sz val="12"/>
      <name val="Arial"/>
      <family val="2"/>
    </font>
    <font>
      <b/>
      <sz val="9"/>
      <name val="Arial"/>
      <family val="2"/>
    </font>
    <font>
      <sz val="12"/>
      <name val="Arial"/>
      <family val="2"/>
    </font>
    <font>
      <sz val="9"/>
      <name val="Arial"/>
      <family val="2"/>
    </font>
    <font>
      <b/>
      <sz val="16"/>
      <name val="Arial"/>
      <family val="2"/>
    </font>
    <font>
      <sz val="10"/>
      <name val="Arial"/>
      <family val="2"/>
    </font>
    <font>
      <sz val="9"/>
      <name val="Arial"/>
      <family val="2"/>
    </font>
    <font>
      <b/>
      <sz val="9"/>
      <color indexed="10"/>
      <name val="Arial"/>
      <family val="2"/>
    </font>
    <font>
      <b/>
      <sz val="9"/>
      <color indexed="8"/>
      <name val="Arial"/>
      <family val="2"/>
    </font>
    <font>
      <sz val="10"/>
      <color theme="1"/>
      <name val="Arial"/>
      <family val="2"/>
    </font>
    <font>
      <sz val="10"/>
      <color rgb="FFFF0000"/>
      <name val="Arial"/>
      <family val="2"/>
    </font>
    <font>
      <b/>
      <sz val="10"/>
      <color rgb="FFFF0000"/>
      <name val="Arial"/>
      <family val="2"/>
    </font>
    <font>
      <sz val="9"/>
      <color rgb="FFFF0000"/>
      <name val="Arial"/>
      <family val="2"/>
    </font>
    <font>
      <sz val="12"/>
      <color rgb="FFFF0000"/>
      <name val="Arial"/>
      <family val="2"/>
    </font>
    <font>
      <b/>
      <sz val="12"/>
      <color rgb="FFFF0000"/>
      <name val="Arial"/>
      <family val="2"/>
    </font>
    <font>
      <b/>
      <sz val="10"/>
      <color indexed="9"/>
      <name val="Arial"/>
      <family val="2"/>
    </font>
    <font>
      <sz val="10"/>
      <color theme="0"/>
      <name val="Arial"/>
      <family val="2"/>
    </font>
    <font>
      <sz val="9"/>
      <color theme="8"/>
      <name val="Arial"/>
      <family val="2"/>
    </font>
    <font>
      <sz val="12"/>
      <color theme="8"/>
      <name val="Arial"/>
      <family val="2"/>
    </font>
    <font>
      <strike/>
      <sz val="10"/>
      <color rgb="FFFF0000"/>
      <name val="Arial"/>
      <family val="2"/>
    </font>
    <font>
      <b/>
      <strike/>
      <sz val="10"/>
      <color rgb="FFFF0000"/>
      <name val="Arial"/>
      <family val="2"/>
    </font>
  </fonts>
  <fills count="7">
    <fill>
      <patternFill patternType="none"/>
    </fill>
    <fill>
      <patternFill patternType="gray125"/>
    </fill>
    <fill>
      <patternFill patternType="solid">
        <fgColor indexed="22"/>
        <bgColor indexed="64"/>
      </patternFill>
    </fill>
    <fill>
      <patternFill patternType="solid">
        <fgColor indexed="52"/>
        <bgColor indexed="64"/>
      </patternFill>
    </fill>
    <fill>
      <patternFill patternType="solid">
        <fgColor rgb="FF00B0F0"/>
        <bgColor indexed="64"/>
      </patternFill>
    </fill>
    <fill>
      <patternFill patternType="solid">
        <fgColor theme="0" tint="-0.249977111117893"/>
        <bgColor indexed="64"/>
      </patternFill>
    </fill>
    <fill>
      <patternFill patternType="solid">
        <fgColor theme="0"/>
        <bgColor indexed="64"/>
      </patternFill>
    </fill>
  </fills>
  <borders count="1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right/>
      <top/>
      <bottom style="thin">
        <color indexed="64"/>
      </bottom>
      <diagonal/>
    </border>
    <border>
      <left/>
      <right/>
      <top/>
      <bottom style="double">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cellStyleXfs>
  <cellXfs count="134">
    <xf numFmtId="0" fontId="0" fillId="0" borderId="0" xfId="0"/>
    <xf numFmtId="0" fontId="7" fillId="4" borderId="1" xfId="0" applyFont="1" applyFill="1" applyBorder="1" applyAlignment="1" applyProtection="1">
      <alignment vertical="top" wrapText="1"/>
      <protection locked="0"/>
    </xf>
    <xf numFmtId="44" fontId="6" fillId="4" borderId="1" xfId="1" applyFont="1" applyFill="1" applyBorder="1" applyAlignment="1" applyProtection="1">
      <alignment vertical="top" wrapText="1"/>
      <protection locked="0"/>
    </xf>
    <xf numFmtId="9" fontId="7" fillId="4" borderId="1" xfId="2" applyFont="1" applyFill="1" applyBorder="1" applyAlignment="1" applyProtection="1">
      <alignment horizontal="center" vertical="top"/>
      <protection locked="0"/>
    </xf>
    <xf numFmtId="0" fontId="7" fillId="4" borderId="2" xfId="0" applyFont="1" applyFill="1" applyBorder="1" applyAlignment="1" applyProtection="1">
      <alignment vertical="top" wrapText="1"/>
      <protection locked="0"/>
    </xf>
    <xf numFmtId="44" fontId="6" fillId="4" borderId="2" xfId="1" applyFont="1" applyFill="1" applyBorder="1" applyAlignment="1" applyProtection="1">
      <alignment vertical="top" wrapText="1"/>
      <protection locked="0"/>
    </xf>
    <xf numFmtId="0" fontId="7" fillId="4" borderId="3" xfId="0" applyFont="1" applyFill="1" applyBorder="1" applyAlignment="1" applyProtection="1">
      <alignment vertical="top" wrapText="1"/>
      <protection locked="0"/>
    </xf>
    <xf numFmtId="44" fontId="6" fillId="4" borderId="3" xfId="1" applyFont="1" applyFill="1" applyBorder="1" applyAlignment="1" applyProtection="1">
      <alignment vertical="top" wrapText="1"/>
      <protection locked="0"/>
    </xf>
    <xf numFmtId="44" fontId="2" fillId="4" borderId="1" xfId="3" applyFont="1" applyFill="1" applyBorder="1" applyAlignment="1" applyProtection="1">
      <alignment vertical="top" wrapText="1"/>
      <protection locked="0"/>
    </xf>
    <xf numFmtId="49" fontId="3" fillId="0" borderId="0" xfId="0" applyNumberFormat="1" applyFont="1" applyAlignment="1" applyProtection="1">
      <alignment wrapText="1"/>
    </xf>
    <xf numFmtId="0" fontId="0" fillId="0" borderId="0" xfId="0" applyProtection="1"/>
    <xf numFmtId="44" fontId="4" fillId="0" borderId="0" xfId="1" applyFont="1" applyAlignment="1" applyProtection="1">
      <alignment wrapText="1"/>
    </xf>
    <xf numFmtId="9" fontId="5" fillId="0" borderId="0" xfId="2" applyFont="1" applyAlignment="1" applyProtection="1">
      <alignment horizontal="center" wrapText="1"/>
    </xf>
    <xf numFmtId="44" fontId="3" fillId="0" borderId="0" xfId="3" applyFont="1" applyProtection="1"/>
    <xf numFmtId="9" fontId="1" fillId="0" borderId="0" xfId="2" applyProtection="1"/>
    <xf numFmtId="0" fontId="0" fillId="0" borderId="0" xfId="0" applyAlignment="1" applyProtection="1">
      <alignment vertical="top"/>
    </xf>
    <xf numFmtId="0" fontId="3" fillId="0" borderId="0" xfId="0" applyFont="1" applyAlignment="1" applyProtection="1">
      <alignment horizontal="right" vertical="center" wrapText="1"/>
    </xf>
    <xf numFmtId="0" fontId="0" fillId="0" borderId="0" xfId="0" applyAlignment="1" applyProtection="1">
      <alignment wrapText="1"/>
    </xf>
    <xf numFmtId="44" fontId="6" fillId="0" borderId="0" xfId="1" applyFont="1" applyAlignment="1" applyProtection="1">
      <alignment wrapText="1"/>
    </xf>
    <xf numFmtId="9" fontId="7" fillId="0" borderId="0" xfId="2" applyFont="1" applyAlignment="1" applyProtection="1">
      <alignment horizontal="center"/>
    </xf>
    <xf numFmtId="0" fontId="8" fillId="0" borderId="0" xfId="0" applyFont="1" applyAlignment="1" applyProtection="1">
      <alignment vertical="top"/>
    </xf>
    <xf numFmtId="0" fontId="3" fillId="0" borderId="0" xfId="0" applyFont="1" applyProtection="1"/>
    <xf numFmtId="0" fontId="3" fillId="2" borderId="2"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9" fontId="5" fillId="5" borderId="2" xfId="2" applyFont="1" applyFill="1" applyBorder="1" applyAlignment="1" applyProtection="1">
      <alignment horizontal="center" vertical="center" wrapText="1"/>
    </xf>
    <xf numFmtId="9" fontId="5" fillId="4" borderId="2" xfId="2" applyFont="1" applyFill="1" applyBorder="1" applyAlignment="1" applyProtection="1">
      <alignment horizontal="center" vertical="center" wrapText="1"/>
    </xf>
    <xf numFmtId="9" fontId="5" fillId="2" borderId="2" xfId="2" applyFont="1" applyFill="1" applyBorder="1" applyAlignment="1" applyProtection="1">
      <alignment horizontal="center" vertical="center" wrapText="1"/>
    </xf>
    <xf numFmtId="0" fontId="0" fillId="0" borderId="0" xfId="0" applyAlignment="1" applyProtection="1">
      <alignment horizontal="center" vertical="center"/>
    </xf>
    <xf numFmtId="0" fontId="3" fillId="0" borderId="1" xfId="0" applyFont="1" applyBorder="1" applyAlignment="1" applyProtection="1">
      <alignment horizontal="left" vertical="top" wrapText="1"/>
    </xf>
    <xf numFmtId="10" fontId="7" fillId="5" borderId="1" xfId="2" applyNumberFormat="1" applyFont="1" applyFill="1" applyBorder="1" applyAlignment="1" applyProtection="1">
      <alignment horizontal="center" vertical="top"/>
    </xf>
    <xf numFmtId="44" fontId="4" fillId="2" borderId="1" xfId="3" applyFont="1" applyFill="1" applyBorder="1" applyAlignment="1" applyProtection="1">
      <alignment vertical="top"/>
    </xf>
    <xf numFmtId="44" fontId="4" fillId="2" borderId="1" xfId="0" applyNumberFormat="1" applyFont="1" applyFill="1" applyBorder="1" applyAlignment="1" applyProtection="1">
      <alignment vertical="top"/>
    </xf>
    <xf numFmtId="0" fontId="9" fillId="0" borderId="2" xfId="0" applyFont="1" applyBorder="1" applyAlignment="1" applyProtection="1">
      <alignment vertical="top" wrapText="1"/>
    </xf>
    <xf numFmtId="0" fontId="3" fillId="0" borderId="2" xfId="0" applyFont="1" applyBorder="1" applyAlignment="1" applyProtection="1">
      <alignment horizontal="left" vertical="top" wrapText="1"/>
    </xf>
    <xf numFmtId="44" fontId="4" fillId="2" borderId="2" xfId="3" applyFont="1" applyFill="1" applyBorder="1" applyAlignment="1" applyProtection="1">
      <alignment vertical="top"/>
    </xf>
    <xf numFmtId="0" fontId="4" fillId="2" borderId="2" xfId="0" applyFont="1" applyFill="1" applyBorder="1" applyAlignment="1" applyProtection="1">
      <alignment horizontal="center" vertical="top"/>
    </xf>
    <xf numFmtId="44" fontId="4" fillId="2" borderId="3" xfId="3" applyFont="1" applyFill="1" applyBorder="1" applyAlignment="1" applyProtection="1">
      <alignment vertical="top"/>
    </xf>
    <xf numFmtId="0" fontId="3" fillId="0" borderId="4" xfId="0" applyFont="1" applyBorder="1" applyAlignment="1" applyProtection="1">
      <alignment horizontal="left" vertical="top" wrapText="1"/>
    </xf>
    <xf numFmtId="0" fontId="3" fillId="0" borderId="5" xfId="0" applyFont="1" applyBorder="1" applyAlignment="1" applyProtection="1">
      <alignment horizontal="left" vertical="top" wrapText="1" indent="9"/>
    </xf>
    <xf numFmtId="44" fontId="4" fillId="2" borderId="2" xfId="0" applyNumberFormat="1" applyFont="1" applyFill="1" applyBorder="1" applyAlignment="1" applyProtection="1">
      <alignment vertical="top"/>
    </xf>
    <xf numFmtId="0" fontId="3" fillId="0" borderId="1" xfId="0" applyFont="1" applyBorder="1" applyAlignment="1" applyProtection="1">
      <alignment horizontal="left" vertical="top" wrapText="1" indent="9"/>
    </xf>
    <xf numFmtId="0" fontId="0" fillId="0" borderId="2" xfId="0" applyBorder="1" applyAlignment="1" applyProtection="1">
      <alignment vertical="top" wrapText="1"/>
    </xf>
    <xf numFmtId="0" fontId="3" fillId="0" borderId="6" xfId="0" applyFont="1" applyBorder="1" applyAlignment="1" applyProtection="1">
      <alignment horizontal="left" vertical="top"/>
    </xf>
    <xf numFmtId="0" fontId="0" fillId="0" borderId="7" xfId="0" applyBorder="1" applyAlignment="1" applyProtection="1">
      <alignment horizontal="left" vertical="top" wrapText="1"/>
    </xf>
    <xf numFmtId="0" fontId="3" fillId="0" borderId="8" xfId="0" applyFont="1" applyBorder="1" applyAlignment="1" applyProtection="1">
      <alignment vertical="center"/>
    </xf>
    <xf numFmtId="0" fontId="3" fillId="0" borderId="9" xfId="0" applyFont="1" applyBorder="1" applyAlignment="1" applyProtection="1">
      <alignment horizontal="left" vertical="top" wrapText="1"/>
    </xf>
    <xf numFmtId="0" fontId="0" fillId="0" borderId="9" xfId="0" applyBorder="1" applyAlignment="1" applyProtection="1">
      <alignment wrapText="1"/>
    </xf>
    <xf numFmtId="44" fontId="6" fillId="0" borderId="9" xfId="1" applyFont="1" applyBorder="1" applyAlignment="1" applyProtection="1">
      <alignment wrapText="1"/>
    </xf>
    <xf numFmtId="9" fontId="7" fillId="0" borderId="9" xfId="2" applyFont="1" applyBorder="1" applyAlignment="1" applyProtection="1">
      <alignment horizontal="center"/>
    </xf>
    <xf numFmtId="44" fontId="3" fillId="0" borderId="9" xfId="3" applyFont="1" applyBorder="1" applyProtection="1"/>
    <xf numFmtId="9" fontId="1" fillId="0" borderId="9" xfId="2" applyBorder="1" applyProtection="1"/>
    <xf numFmtId="0" fontId="0" fillId="0" borderId="9" xfId="0" applyBorder="1" applyProtection="1"/>
    <xf numFmtId="44" fontId="4" fillId="2" borderId="10" xfId="0" applyNumberFormat="1" applyFont="1" applyFill="1" applyBorder="1" applyAlignment="1" applyProtection="1">
      <alignment vertical="top"/>
    </xf>
    <xf numFmtId="0" fontId="0" fillId="0" borderId="0" xfId="0" applyAlignment="1" applyProtection="1">
      <alignment vertical="top" wrapText="1"/>
    </xf>
    <xf numFmtId="0" fontId="3" fillId="0" borderId="0" xfId="0" applyFont="1" applyAlignment="1" applyProtection="1">
      <alignment vertical="top" wrapText="1"/>
    </xf>
    <xf numFmtId="0" fontId="3" fillId="0" borderId="0" xfId="0" applyFont="1" applyAlignment="1" applyProtection="1">
      <alignment wrapText="1"/>
    </xf>
    <xf numFmtId="44" fontId="6" fillId="0" borderId="0" xfId="1" applyFont="1" applyProtection="1"/>
    <xf numFmtId="44" fontId="4" fillId="4" borderId="1" xfId="3" applyFont="1" applyFill="1" applyBorder="1" applyAlignment="1" applyProtection="1">
      <alignment vertical="top"/>
      <protection locked="0"/>
    </xf>
    <xf numFmtId="7" fontId="4" fillId="4" borderId="1" xfId="3" applyNumberFormat="1" applyFont="1" applyFill="1" applyBorder="1" applyAlignment="1" applyProtection="1">
      <alignment vertical="top"/>
      <protection locked="0"/>
    </xf>
    <xf numFmtId="7" fontId="4" fillId="4" borderId="2" xfId="3" applyNumberFormat="1" applyFont="1" applyFill="1" applyBorder="1" applyAlignment="1" applyProtection="1">
      <alignment vertical="top"/>
      <protection locked="0"/>
    </xf>
    <xf numFmtId="0" fontId="0" fillId="0" borderId="3" xfId="0" applyBorder="1" applyAlignment="1" applyProtection="1">
      <alignment horizontal="left" vertical="top" wrapText="1"/>
    </xf>
    <xf numFmtId="0" fontId="13" fillId="0" borderId="5" xfId="0" applyFont="1" applyBorder="1" applyAlignment="1" applyProtection="1">
      <alignment horizontal="left" vertical="top" wrapText="1"/>
    </xf>
    <xf numFmtId="0" fontId="1" fillId="0" borderId="2" xfId="0" applyFont="1" applyBorder="1" applyAlignment="1" applyProtection="1">
      <alignment horizontal="left" vertical="top" wrapText="1"/>
    </xf>
    <xf numFmtId="0" fontId="1" fillId="6" borderId="2" xfId="0" applyFont="1" applyFill="1" applyBorder="1" applyAlignment="1" applyProtection="1">
      <alignment vertical="top" wrapText="1"/>
    </xf>
    <xf numFmtId="0" fontId="1" fillId="0" borderId="2" xfId="0" applyFont="1" applyBorder="1" applyAlignment="1" applyProtection="1">
      <alignment vertical="top" wrapText="1"/>
    </xf>
    <xf numFmtId="0" fontId="14" fillId="0" borderId="0" xfId="0" applyFont="1" applyProtection="1"/>
    <xf numFmtId="0" fontId="15" fillId="0" borderId="0" xfId="0" applyFont="1" applyProtection="1"/>
    <xf numFmtId="0" fontId="16" fillId="4" borderId="3" xfId="0" applyFont="1" applyFill="1" applyBorder="1" applyAlignment="1" applyProtection="1">
      <alignment vertical="top" wrapText="1"/>
      <protection locked="0"/>
    </xf>
    <xf numFmtId="44" fontId="17" fillId="4" borderId="3" xfId="1" applyFont="1" applyFill="1" applyBorder="1" applyAlignment="1" applyProtection="1">
      <alignment vertical="top" wrapText="1"/>
      <protection locked="0"/>
    </xf>
    <xf numFmtId="7" fontId="18" fillId="4" borderId="1" xfId="3" applyNumberFormat="1" applyFont="1" applyFill="1" applyBorder="1" applyAlignment="1" applyProtection="1">
      <alignment vertical="top"/>
      <protection locked="0"/>
    </xf>
    <xf numFmtId="9" fontId="16" fillId="4" borderId="1" xfId="2" applyFont="1" applyFill="1" applyBorder="1" applyAlignment="1" applyProtection="1">
      <alignment horizontal="center" vertical="top"/>
      <protection locked="0"/>
    </xf>
    <xf numFmtId="0" fontId="1" fillId="0" borderId="1" xfId="0" applyFont="1" applyBorder="1" applyAlignment="1" applyProtection="1">
      <alignment horizontal="left" vertical="top" wrapText="1"/>
    </xf>
    <xf numFmtId="49" fontId="1" fillId="0" borderId="2" xfId="0" applyNumberFormat="1" applyFont="1" applyBorder="1" applyAlignment="1" applyProtection="1">
      <alignment vertical="top" wrapText="1"/>
    </xf>
    <xf numFmtId="0" fontId="4" fillId="2" borderId="1" xfId="0" applyFont="1" applyFill="1" applyBorder="1" applyAlignment="1" applyProtection="1">
      <alignment horizontal="center" vertical="top"/>
    </xf>
    <xf numFmtId="0" fontId="1" fillId="0" borderId="7" xfId="0" applyFont="1" applyBorder="1" applyAlignment="1" applyProtection="1">
      <alignment horizontal="center" vertical="top" wrapText="1"/>
    </xf>
    <xf numFmtId="0" fontId="1" fillId="0" borderId="5" xfId="0" applyFont="1" applyBorder="1" applyAlignment="1" applyProtection="1">
      <alignment horizontal="left" vertical="top" wrapText="1"/>
    </xf>
    <xf numFmtId="0" fontId="1" fillId="0" borderId="3" xfId="0" applyFont="1" applyBorder="1" applyAlignment="1" applyProtection="1">
      <alignment vertical="top" wrapText="1"/>
    </xf>
    <xf numFmtId="0" fontId="1" fillId="0" borderId="0" xfId="0" applyFont="1" applyAlignment="1" applyProtection="1">
      <alignment wrapText="1"/>
    </xf>
    <xf numFmtId="0" fontId="1" fillId="0" borderId="12" xfId="0" applyFont="1" applyBorder="1" applyAlignment="1">
      <alignment horizontal="left" vertical="center" indent="1"/>
    </xf>
    <xf numFmtId="0" fontId="1" fillId="0" borderId="0" xfId="0" applyFont="1" applyAlignment="1" applyProtection="1">
      <alignment vertical="top" wrapText="1"/>
    </xf>
    <xf numFmtId="0" fontId="1" fillId="0" borderId="0" xfId="0" applyFont="1" applyProtection="1"/>
    <xf numFmtId="0" fontId="1" fillId="0" borderId="0" xfId="0" applyFont="1" applyAlignment="1">
      <alignment horizontal="left" vertical="top"/>
    </xf>
    <xf numFmtId="0" fontId="1" fillId="0" borderId="2" xfId="0" applyFont="1" applyBorder="1" applyAlignment="1">
      <alignment horizontal="left" vertical="top" wrapText="1"/>
    </xf>
    <xf numFmtId="0" fontId="3" fillId="0" borderId="2" xfId="0" applyFont="1" applyFill="1" applyBorder="1" applyAlignment="1" applyProtection="1">
      <alignment horizontal="left" vertical="top" wrapText="1"/>
    </xf>
    <xf numFmtId="49" fontId="3" fillId="0" borderId="0" xfId="0" applyNumberFormat="1" applyFont="1" applyAlignment="1" applyProtection="1">
      <alignment vertical="center"/>
    </xf>
    <xf numFmtId="0" fontId="9" fillId="0" borderId="1" xfId="0" applyFont="1" applyFill="1" applyBorder="1" applyAlignment="1" applyProtection="1">
      <alignment vertical="top" wrapText="1"/>
    </xf>
    <xf numFmtId="0" fontId="9" fillId="0" borderId="2" xfId="0" applyFont="1" applyFill="1" applyBorder="1" applyAlignment="1" applyProtection="1">
      <alignment vertical="top" wrapText="1"/>
    </xf>
    <xf numFmtId="0" fontId="1" fillId="0" borderId="2" xfId="0" applyFont="1" applyFill="1" applyBorder="1" applyAlignment="1" applyProtection="1">
      <alignment vertical="top" wrapText="1"/>
    </xf>
    <xf numFmtId="0" fontId="1" fillId="0" borderId="1" xfId="0" applyFont="1" applyFill="1" applyBorder="1" applyAlignment="1" applyProtection="1">
      <alignment horizontal="left" vertical="top" wrapText="1"/>
    </xf>
    <xf numFmtId="0" fontId="1" fillId="0" borderId="2" xfId="0" applyFont="1" applyFill="1" applyBorder="1" applyAlignment="1" applyProtection="1">
      <alignment horizontal="left" vertical="top" wrapText="1"/>
    </xf>
    <xf numFmtId="0" fontId="1" fillId="0" borderId="4" xfId="0" applyFont="1" applyBorder="1" applyAlignment="1" applyProtection="1">
      <alignment horizontal="left" vertical="top" wrapText="1"/>
    </xf>
    <xf numFmtId="0" fontId="1" fillId="0" borderId="2" xfId="0" applyFont="1" applyBorder="1" applyAlignment="1">
      <alignment vertical="top" wrapText="1"/>
    </xf>
    <xf numFmtId="0" fontId="3" fillId="0" borderId="2" xfId="0" applyFont="1" applyBorder="1" applyAlignment="1">
      <alignment horizontal="left" vertical="top" wrapText="1"/>
    </xf>
    <xf numFmtId="0" fontId="0" fillId="0" borderId="2" xfId="0" applyFill="1" applyBorder="1" applyAlignment="1" applyProtection="1">
      <alignment vertical="top" wrapText="1"/>
    </xf>
    <xf numFmtId="0" fontId="19" fillId="3" borderId="0" xfId="0" applyFont="1" applyFill="1" applyAlignment="1" applyProtection="1">
      <alignment vertical="center" wrapText="1"/>
      <protection locked="0"/>
    </xf>
    <xf numFmtId="0" fontId="3" fillId="0" borderId="1" xfId="0" applyFont="1" applyBorder="1" applyAlignment="1" applyProtection="1">
      <alignment horizontal="left" vertical="top" wrapText="1"/>
    </xf>
    <xf numFmtId="0" fontId="16" fillId="4" borderId="1" xfId="0" applyFont="1" applyFill="1" applyBorder="1" applyAlignment="1" applyProtection="1">
      <alignment vertical="top" wrapText="1"/>
      <protection locked="0"/>
    </xf>
    <xf numFmtId="44" fontId="17" fillId="4" borderId="1" xfId="1" applyFont="1" applyFill="1" applyBorder="1" applyAlignment="1" applyProtection="1">
      <alignment vertical="top" wrapText="1"/>
      <protection locked="0"/>
    </xf>
    <xf numFmtId="0" fontId="1" fillId="0" borderId="2" xfId="0" quotePrefix="1" applyFont="1" applyBorder="1" applyAlignment="1">
      <alignment horizontal="left" vertical="top" wrapText="1"/>
    </xf>
    <xf numFmtId="0" fontId="1" fillId="0" borderId="0" xfId="0" applyFont="1" applyAlignment="1" applyProtection="1"/>
    <xf numFmtId="0" fontId="1" fillId="6" borderId="2" xfId="0" applyFont="1" applyFill="1" applyBorder="1" applyAlignment="1">
      <alignment horizontal="left" vertical="top" wrapText="1"/>
    </xf>
    <xf numFmtId="0" fontId="1" fillId="0" borderId="2" xfId="4" applyFont="1" applyBorder="1" applyAlignment="1" applyProtection="1">
      <alignment horizontal="left" vertical="top" wrapText="1"/>
    </xf>
    <xf numFmtId="0" fontId="1" fillId="6" borderId="2" xfId="0" applyFont="1" applyFill="1" applyBorder="1" applyAlignment="1" applyProtection="1">
      <alignment horizontal="left" vertical="top" wrapText="1"/>
    </xf>
    <xf numFmtId="0" fontId="1" fillId="6" borderId="1" xfId="0" applyFont="1" applyFill="1" applyBorder="1" applyAlignment="1" applyProtection="1">
      <alignment horizontal="left" vertical="top" wrapText="1"/>
    </xf>
    <xf numFmtId="0" fontId="1" fillId="0" borderId="2" xfId="4" applyFont="1" applyBorder="1" applyAlignment="1" applyProtection="1">
      <alignment horizontal="left" vertical="top" wrapText="1"/>
    </xf>
    <xf numFmtId="0" fontId="1" fillId="0" borderId="2" xfId="4" applyFont="1" applyBorder="1" applyAlignment="1" applyProtection="1">
      <alignment horizontal="left" vertical="top" wrapText="1"/>
    </xf>
    <xf numFmtId="0" fontId="1" fillId="0" borderId="2" xfId="4" applyFont="1" applyBorder="1" applyAlignment="1" applyProtection="1">
      <alignment horizontal="left" vertical="top" wrapText="1"/>
    </xf>
    <xf numFmtId="0" fontId="1" fillId="0" borderId="2" xfId="4" applyFont="1" applyBorder="1" applyAlignment="1" applyProtection="1">
      <alignment horizontal="left" vertical="top" wrapText="1"/>
    </xf>
    <xf numFmtId="0" fontId="1" fillId="0" borderId="2" xfId="4" applyFont="1" applyBorder="1" applyAlignment="1" applyProtection="1">
      <alignment horizontal="left" vertical="top" wrapText="1"/>
    </xf>
    <xf numFmtId="0" fontId="1" fillId="0" borderId="2" xfId="4" applyFont="1" applyBorder="1" applyAlignment="1" applyProtection="1">
      <alignment horizontal="left" vertical="top" wrapText="1"/>
    </xf>
    <xf numFmtId="0" fontId="1" fillId="0" borderId="2" xfId="4" applyFont="1" applyBorder="1" applyAlignment="1" applyProtection="1">
      <alignment horizontal="left" vertical="top" wrapText="1"/>
    </xf>
    <xf numFmtId="0" fontId="1" fillId="0" borderId="2" xfId="4" applyFont="1" applyBorder="1" applyAlignment="1" applyProtection="1">
      <alignment horizontal="left" vertical="top" wrapText="1"/>
    </xf>
    <xf numFmtId="0" fontId="1" fillId="0" borderId="2" xfId="4" applyFont="1" applyBorder="1" applyAlignment="1" applyProtection="1">
      <alignment horizontal="left" vertical="top" wrapText="1"/>
    </xf>
    <xf numFmtId="0" fontId="1" fillId="0" borderId="2" xfId="4" applyFont="1" applyBorder="1" applyAlignment="1" applyProtection="1">
      <alignment horizontal="left" vertical="top" wrapText="1"/>
    </xf>
    <xf numFmtId="0" fontId="1" fillId="0" borderId="2" xfId="4" applyFont="1" applyBorder="1" applyAlignment="1" applyProtection="1">
      <alignment horizontal="left" vertical="top" wrapText="1"/>
    </xf>
    <xf numFmtId="0" fontId="1" fillId="0" borderId="2" xfId="4" applyFont="1" applyBorder="1" applyAlignment="1" applyProtection="1">
      <alignment horizontal="left" vertical="top" wrapText="1"/>
    </xf>
    <xf numFmtId="9" fontId="7" fillId="4" borderId="1" xfId="2" applyFont="1" applyFill="1" applyBorder="1" applyAlignment="1" applyProtection="1">
      <alignment horizontal="center" vertical="top"/>
      <protection locked="0"/>
    </xf>
    <xf numFmtId="10" fontId="7" fillId="5" borderId="1" xfId="2" applyNumberFormat="1" applyFont="1" applyFill="1" applyBorder="1" applyAlignment="1" applyProtection="1">
      <alignment horizontal="center" vertical="top"/>
    </xf>
    <xf numFmtId="0" fontId="1" fillId="0" borderId="2" xfId="4" applyFont="1" applyBorder="1" applyAlignment="1" applyProtection="1">
      <alignment horizontal="left" vertical="top" wrapText="1"/>
    </xf>
    <xf numFmtId="0" fontId="20" fillId="6" borderId="1" xfId="0" applyFont="1" applyFill="1" applyBorder="1" applyAlignment="1" applyProtection="1">
      <alignment horizontal="left" vertical="top" wrapText="1"/>
    </xf>
    <xf numFmtId="0" fontId="4" fillId="5" borderId="1" xfId="0" applyFont="1" applyFill="1" applyBorder="1" applyAlignment="1" applyProtection="1">
      <alignment horizontal="center" vertical="top"/>
    </xf>
    <xf numFmtId="0" fontId="4" fillId="5" borderId="2" xfId="0" applyFont="1" applyFill="1" applyBorder="1" applyAlignment="1" applyProtection="1">
      <alignment horizontal="center" vertical="top" wrapText="1"/>
    </xf>
    <xf numFmtId="0" fontId="21" fillId="4" borderId="2" xfId="0" applyFont="1" applyFill="1" applyBorder="1" applyAlignment="1" applyProtection="1">
      <alignment vertical="top" wrapText="1"/>
      <protection locked="0"/>
    </xf>
    <xf numFmtId="44" fontId="22" fillId="4" borderId="2" xfId="1" applyFont="1" applyFill="1" applyBorder="1" applyAlignment="1" applyProtection="1">
      <alignment vertical="top" wrapText="1"/>
      <protection locked="0"/>
    </xf>
    <xf numFmtId="0" fontId="23" fillId="0" borderId="2" xfId="0" applyFont="1" applyBorder="1" applyAlignment="1" applyProtection="1">
      <alignment horizontal="left" vertical="top" wrapText="1"/>
    </xf>
    <xf numFmtId="0" fontId="14" fillId="0" borderId="1" xfId="0" applyFont="1" applyBorder="1" applyAlignment="1" applyProtection="1">
      <alignment horizontal="left" vertical="top" wrapText="1"/>
    </xf>
    <xf numFmtId="49" fontId="1" fillId="0" borderId="11" xfId="0" applyNumberFormat="1" applyFont="1" applyBorder="1" applyAlignment="1" applyProtection="1">
      <alignment horizontal="left" wrapText="1"/>
    </xf>
    <xf numFmtId="49" fontId="9" fillId="0" borderId="11" xfId="0" applyNumberFormat="1" applyFont="1" applyBorder="1" applyAlignment="1" applyProtection="1">
      <alignment horizontal="left" wrapText="1"/>
    </xf>
    <xf numFmtId="0" fontId="9" fillId="0" borderId="3" xfId="0" applyFont="1" applyBorder="1" applyAlignment="1" applyProtection="1">
      <alignment horizontal="left" vertical="top" wrapText="1"/>
    </xf>
    <xf numFmtId="0" fontId="9" fillId="0" borderId="5" xfId="0" applyFont="1" applyBorder="1" applyAlignment="1" applyProtection="1">
      <alignment horizontal="left" vertical="top" wrapText="1"/>
    </xf>
    <xf numFmtId="0" fontId="9" fillId="0" borderId="1" xfId="0" applyFont="1" applyBorder="1" applyAlignment="1" applyProtection="1">
      <alignment horizontal="left" vertical="top" wrapText="1"/>
    </xf>
    <xf numFmtId="0" fontId="10" fillId="0" borderId="2" xfId="0" applyFont="1" applyFill="1" applyBorder="1" applyAlignment="1" applyProtection="1">
      <alignment horizontal="center" vertical="top" wrapText="1"/>
    </xf>
    <xf numFmtId="0" fontId="9" fillId="0" borderId="0" xfId="0" applyFont="1" applyAlignment="1">
      <alignment horizontal="left" vertical="top" wrapText="1"/>
    </xf>
    <xf numFmtId="0" fontId="0" fillId="0" borderId="0" xfId="0" applyAlignment="1">
      <alignment horizontal="left" vertical="top"/>
    </xf>
  </cellXfs>
  <cellStyles count="7">
    <cellStyle name="Euro" xfId="1" xr:uid="{00000000-0005-0000-0000-000000000000}"/>
    <cellStyle name="Euro 2" xfId="5" xr:uid="{FEB5485E-8978-4DC8-B773-C26413A528FB}"/>
    <cellStyle name="Prozent" xfId="2" builtinId="5"/>
    <cellStyle name="Standard" xfId="0" builtinId="0"/>
    <cellStyle name="Standard 2" xfId="4" xr:uid="{92272840-7B57-40BA-B19D-9CBC64506ECE}"/>
    <cellStyle name="Währung" xfId="3" builtinId="4"/>
    <cellStyle name="Währung 2" xfId="6" xr:uid="{8872BDB9-7A0F-4B65-8255-4FAE865BD4FB}"/>
  </cellStyles>
  <dxfs count="1">
    <dxf>
      <fill>
        <patternFill patternType="none">
          <bgColor indexed="65"/>
        </patternFill>
      </fill>
      <border>
        <left style="thin">
          <color indexed="64"/>
        </left>
        <right style="thin">
          <color indexed="64"/>
        </right>
        <top style="thin">
          <color indexed="64"/>
        </top>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P70"/>
  <sheetViews>
    <sheetView showGridLines="0" tabSelected="1" view="pageLayout" zoomScaleNormal="80" workbookViewId="0">
      <selection activeCell="D11" sqref="D11"/>
    </sheetView>
  </sheetViews>
  <sheetFormatPr baseColWidth="10" defaultColWidth="11.42578125" defaultRowHeight="15" x14ac:dyDescent="0.2"/>
  <cols>
    <col min="1" max="1" width="16" style="15" customWidth="1"/>
    <col min="2" max="2" width="32.140625" style="21" customWidth="1"/>
    <col min="3" max="3" width="49.140625" style="80" customWidth="1"/>
    <col min="4" max="4" width="32.85546875" style="10" customWidth="1"/>
    <col min="5" max="5" width="17" style="56" customWidth="1"/>
    <col min="6" max="6" width="11.42578125" style="19" customWidth="1"/>
    <col min="7" max="7" width="21.7109375" style="13" customWidth="1"/>
    <col min="8" max="8" width="12.140625" style="14" customWidth="1"/>
    <col min="9" max="9" width="20" style="10" customWidth="1"/>
    <col min="10" max="10" width="12" style="10" customWidth="1"/>
    <col min="11" max="11" width="21.140625" style="10" customWidth="1"/>
    <col min="12" max="16384" width="11.42578125" style="10"/>
  </cols>
  <sheetData>
    <row r="1" spans="1:11" ht="18" customHeight="1" x14ac:dyDescent="0.25">
      <c r="A1" s="84" t="s">
        <v>0</v>
      </c>
      <c r="B1" s="9"/>
      <c r="C1" s="9"/>
      <c r="E1" s="11"/>
      <c r="F1" s="12"/>
    </row>
    <row r="2" spans="1:11" ht="44.25" customHeight="1" x14ac:dyDescent="0.2">
      <c r="B2" s="16" t="s">
        <v>1</v>
      </c>
      <c r="C2" s="94" t="s">
        <v>120</v>
      </c>
      <c r="D2" s="99" t="s">
        <v>101</v>
      </c>
      <c r="E2" s="18"/>
    </row>
    <row r="3" spans="1:11" ht="24.75" customHeight="1" x14ac:dyDescent="0.2">
      <c r="A3" s="20" t="s">
        <v>49</v>
      </c>
      <c r="C3" s="77"/>
      <c r="D3" s="126" t="s">
        <v>146</v>
      </c>
      <c r="E3" s="127"/>
      <c r="F3" s="127"/>
      <c r="G3" s="127"/>
      <c r="H3" s="127"/>
      <c r="I3" s="127"/>
      <c r="J3" s="127"/>
      <c r="K3" s="127"/>
    </row>
    <row r="4" spans="1:11" s="27" customFormat="1" ht="81" customHeight="1" x14ac:dyDescent="0.2">
      <c r="A4" s="22" t="s">
        <v>43</v>
      </c>
      <c r="B4" s="22" t="s">
        <v>2</v>
      </c>
      <c r="C4" s="22" t="s">
        <v>145</v>
      </c>
      <c r="D4" s="23" t="s">
        <v>48</v>
      </c>
      <c r="E4" s="23" t="s">
        <v>3</v>
      </c>
      <c r="F4" s="24" t="s">
        <v>4</v>
      </c>
      <c r="G4" s="25" t="s">
        <v>46</v>
      </c>
      <c r="H4" s="25" t="s">
        <v>5</v>
      </c>
      <c r="I4" s="26" t="s">
        <v>6</v>
      </c>
      <c r="J4" s="26" t="s">
        <v>63</v>
      </c>
      <c r="K4" s="26" t="s">
        <v>47</v>
      </c>
    </row>
    <row r="5" spans="1:11" ht="70.5" customHeight="1" x14ac:dyDescent="0.2">
      <c r="A5" s="85" t="s">
        <v>7</v>
      </c>
      <c r="B5" s="28" t="s">
        <v>77</v>
      </c>
      <c r="C5" s="71" t="s">
        <v>102</v>
      </c>
      <c r="D5" s="1"/>
      <c r="E5" s="2"/>
      <c r="F5" s="29" t="e">
        <f>1-(G5/E5)</f>
        <v>#DIV/0!</v>
      </c>
      <c r="G5" s="57"/>
      <c r="H5" s="3"/>
      <c r="I5" s="30">
        <f t="shared" ref="I5:I12" si="0">SUM(G5*H5+G5)</f>
        <v>0</v>
      </c>
      <c r="J5" s="73">
        <v>480</v>
      </c>
      <c r="K5" s="31">
        <f t="shared" ref="K5:K12" si="1">SUM(I5*J5)</f>
        <v>0</v>
      </c>
    </row>
    <row r="6" spans="1:11" ht="61.5" customHeight="1" x14ac:dyDescent="0.2">
      <c r="A6" s="88" t="s">
        <v>51</v>
      </c>
      <c r="B6" s="95" t="s">
        <v>54</v>
      </c>
      <c r="C6" s="71" t="s">
        <v>122</v>
      </c>
      <c r="D6" s="96"/>
      <c r="E6" s="97"/>
      <c r="F6" s="117" t="e">
        <f t="shared" ref="F6:F12" si="2">1-(G6/E6)</f>
        <v>#DIV/0!</v>
      </c>
      <c r="G6" s="57"/>
      <c r="H6" s="116"/>
      <c r="I6" s="30">
        <f t="shared" si="0"/>
        <v>0</v>
      </c>
      <c r="J6" s="73">
        <v>750</v>
      </c>
      <c r="K6" s="31">
        <f t="shared" si="1"/>
        <v>0</v>
      </c>
    </row>
    <row r="7" spans="1:11" ht="62.25" customHeight="1" x14ac:dyDescent="0.2">
      <c r="A7" s="86" t="s">
        <v>35</v>
      </c>
      <c r="B7" s="28" t="s">
        <v>83</v>
      </c>
      <c r="C7" s="71" t="s">
        <v>123</v>
      </c>
      <c r="D7" s="1"/>
      <c r="E7" s="2"/>
      <c r="F7" s="29" t="e">
        <f t="shared" si="2"/>
        <v>#DIV/0!</v>
      </c>
      <c r="G7" s="57"/>
      <c r="H7" s="3"/>
      <c r="I7" s="30">
        <f t="shared" si="0"/>
        <v>0</v>
      </c>
      <c r="J7" s="120">
        <v>450</v>
      </c>
      <c r="K7" s="31">
        <f t="shared" si="1"/>
        <v>0</v>
      </c>
    </row>
    <row r="8" spans="1:11" ht="60.75" customHeight="1" x14ac:dyDescent="0.2">
      <c r="A8" s="86" t="s">
        <v>36</v>
      </c>
      <c r="B8" s="28" t="s">
        <v>84</v>
      </c>
      <c r="C8" s="71" t="s">
        <v>103</v>
      </c>
      <c r="D8" s="1"/>
      <c r="E8" s="2"/>
      <c r="F8" s="29" t="e">
        <f t="shared" si="2"/>
        <v>#DIV/0!</v>
      </c>
      <c r="G8" s="57"/>
      <c r="H8" s="3"/>
      <c r="I8" s="30">
        <f t="shared" si="0"/>
        <v>0</v>
      </c>
      <c r="J8" s="73">
        <v>430</v>
      </c>
      <c r="K8" s="31">
        <f t="shared" si="1"/>
        <v>0</v>
      </c>
    </row>
    <row r="9" spans="1:11" ht="50.25" customHeight="1" x14ac:dyDescent="0.2">
      <c r="A9" s="63" t="s">
        <v>61</v>
      </c>
      <c r="B9" s="28" t="s">
        <v>66</v>
      </c>
      <c r="C9" s="101" t="s">
        <v>129</v>
      </c>
      <c r="D9" s="1"/>
      <c r="E9" s="2"/>
      <c r="F9" s="29" t="e">
        <f t="shared" si="2"/>
        <v>#DIV/0!</v>
      </c>
      <c r="G9" s="57"/>
      <c r="H9" s="3"/>
      <c r="I9" s="30">
        <f t="shared" si="0"/>
        <v>0</v>
      </c>
      <c r="J9" s="73">
        <v>20</v>
      </c>
      <c r="K9" s="31">
        <f t="shared" si="1"/>
        <v>0</v>
      </c>
    </row>
    <row r="10" spans="1:11" ht="51" x14ac:dyDescent="0.2">
      <c r="A10" s="87" t="s">
        <v>62</v>
      </c>
      <c r="B10" s="33" t="s">
        <v>85</v>
      </c>
      <c r="C10" s="62" t="s">
        <v>124</v>
      </c>
      <c r="D10" s="1"/>
      <c r="E10" s="2"/>
      <c r="F10" s="29" t="e">
        <f t="shared" si="2"/>
        <v>#DIV/0!</v>
      </c>
      <c r="G10" s="57"/>
      <c r="H10" s="3"/>
      <c r="I10" s="30">
        <f t="shared" si="0"/>
        <v>0</v>
      </c>
      <c r="J10" s="73">
        <v>160</v>
      </c>
      <c r="K10" s="31">
        <f t="shared" si="1"/>
        <v>0</v>
      </c>
    </row>
    <row r="11" spans="1:11" ht="76.5" x14ac:dyDescent="0.2">
      <c r="A11" s="88" t="s">
        <v>8</v>
      </c>
      <c r="B11" s="33" t="s">
        <v>86</v>
      </c>
      <c r="C11" s="62" t="s">
        <v>104</v>
      </c>
      <c r="D11" s="6"/>
      <c r="E11" s="7"/>
      <c r="F11" s="29" t="e">
        <f t="shared" si="2"/>
        <v>#DIV/0!</v>
      </c>
      <c r="G11" s="57"/>
      <c r="H11" s="3"/>
      <c r="I11" s="36">
        <f t="shared" si="0"/>
        <v>0</v>
      </c>
      <c r="J11" s="35">
        <v>5850</v>
      </c>
      <c r="K11" s="31">
        <f t="shared" si="1"/>
        <v>0</v>
      </c>
    </row>
    <row r="12" spans="1:11" ht="81" customHeight="1" x14ac:dyDescent="0.2">
      <c r="A12" s="71" t="s">
        <v>60</v>
      </c>
      <c r="B12" s="33" t="s">
        <v>78</v>
      </c>
      <c r="C12" s="104" t="s">
        <v>130</v>
      </c>
      <c r="D12" s="6"/>
      <c r="E12" s="7"/>
      <c r="F12" s="29" t="e">
        <f t="shared" si="2"/>
        <v>#DIV/0!</v>
      </c>
      <c r="G12" s="57"/>
      <c r="H12" s="3"/>
      <c r="I12" s="36">
        <f t="shared" si="0"/>
        <v>0</v>
      </c>
      <c r="J12" s="121">
        <v>500</v>
      </c>
      <c r="K12" s="31">
        <f t="shared" si="1"/>
        <v>0</v>
      </c>
    </row>
    <row r="13" spans="1:11" ht="112.5" customHeight="1" x14ac:dyDescent="0.2">
      <c r="A13" s="128" t="s">
        <v>42</v>
      </c>
      <c r="B13" s="37" t="s">
        <v>143</v>
      </c>
      <c r="C13" s="105" t="s">
        <v>131</v>
      </c>
      <c r="D13" s="131"/>
      <c r="E13" s="131"/>
      <c r="F13" s="131"/>
      <c r="G13" s="131"/>
      <c r="H13" s="131"/>
      <c r="I13" s="131"/>
      <c r="J13" s="131"/>
      <c r="K13" s="131"/>
    </row>
    <row r="14" spans="1:11" ht="49.5" customHeight="1" x14ac:dyDescent="0.2">
      <c r="A14" s="129"/>
      <c r="B14" s="38" t="s">
        <v>40</v>
      </c>
      <c r="C14" s="103"/>
      <c r="D14" s="8"/>
      <c r="E14" s="2"/>
      <c r="F14" s="29" t="e">
        <f>1-(G14/E14)</f>
        <v>#DIV/0!</v>
      </c>
      <c r="G14" s="58"/>
      <c r="H14" s="3"/>
      <c r="I14" s="30">
        <f t="shared" ref="I14:I42" si="3">SUM(G14*H14+G14)</f>
        <v>0</v>
      </c>
      <c r="J14" s="35">
        <v>30</v>
      </c>
      <c r="K14" s="39">
        <f t="shared" ref="K14:K42" si="4">SUM(I14*J14)</f>
        <v>0</v>
      </c>
    </row>
    <row r="15" spans="1:11" ht="53.25" customHeight="1" x14ac:dyDescent="0.2">
      <c r="A15" s="129"/>
      <c r="B15" s="38" t="s">
        <v>39</v>
      </c>
      <c r="C15" s="103"/>
      <c r="D15" s="8"/>
      <c r="E15" s="5"/>
      <c r="F15" s="29" t="e">
        <f t="shared" ref="F15:F42" si="5">1-(G15/E15)</f>
        <v>#DIV/0!</v>
      </c>
      <c r="G15" s="58"/>
      <c r="H15" s="3"/>
      <c r="I15" s="34">
        <f t="shared" si="3"/>
        <v>0</v>
      </c>
      <c r="J15" s="35">
        <v>280</v>
      </c>
      <c r="K15" s="39">
        <f t="shared" si="4"/>
        <v>0</v>
      </c>
    </row>
    <row r="16" spans="1:11" ht="53.25" customHeight="1" x14ac:dyDescent="0.2">
      <c r="A16" s="129"/>
      <c r="B16" s="38" t="s">
        <v>38</v>
      </c>
      <c r="C16" s="103"/>
      <c r="D16" s="8"/>
      <c r="E16" s="5"/>
      <c r="F16" s="29" t="e">
        <f t="shared" si="5"/>
        <v>#DIV/0!</v>
      </c>
      <c r="G16" s="58"/>
      <c r="H16" s="3"/>
      <c r="I16" s="34">
        <f t="shared" si="3"/>
        <v>0</v>
      </c>
      <c r="J16" s="35">
        <v>20</v>
      </c>
      <c r="K16" s="39">
        <f t="shared" si="4"/>
        <v>0</v>
      </c>
    </row>
    <row r="17" spans="1:16" ht="52.5" customHeight="1" x14ac:dyDescent="0.2">
      <c r="A17" s="130"/>
      <c r="B17" s="40" t="s">
        <v>37</v>
      </c>
      <c r="C17" s="103"/>
      <c r="D17" s="4"/>
      <c r="E17" s="5"/>
      <c r="F17" s="29" t="e">
        <f t="shared" si="5"/>
        <v>#DIV/0!</v>
      </c>
      <c r="G17" s="58"/>
      <c r="H17" s="3"/>
      <c r="I17" s="34">
        <f t="shared" si="3"/>
        <v>0</v>
      </c>
      <c r="J17" s="35">
        <v>130</v>
      </c>
      <c r="K17" s="39">
        <f t="shared" si="4"/>
        <v>0</v>
      </c>
    </row>
    <row r="18" spans="1:16" ht="38.25" x14ac:dyDescent="0.2">
      <c r="A18" s="88" t="s">
        <v>9</v>
      </c>
      <c r="B18" s="33" t="s">
        <v>109</v>
      </c>
      <c r="C18" s="62" t="s">
        <v>110</v>
      </c>
      <c r="D18" s="4"/>
      <c r="E18" s="5"/>
      <c r="F18" s="29" t="e">
        <f t="shared" si="5"/>
        <v>#DIV/0!</v>
      </c>
      <c r="G18" s="58"/>
      <c r="H18" s="3"/>
      <c r="I18" s="34">
        <f t="shared" si="3"/>
        <v>0</v>
      </c>
      <c r="J18" s="35">
        <v>1110</v>
      </c>
      <c r="K18" s="39">
        <f t="shared" si="4"/>
        <v>0</v>
      </c>
    </row>
    <row r="19" spans="1:16" ht="51" x14ac:dyDescent="0.2">
      <c r="A19" s="125" t="s">
        <v>149</v>
      </c>
      <c r="B19" s="33" t="s">
        <v>148</v>
      </c>
      <c r="C19" s="103" t="s">
        <v>150</v>
      </c>
      <c r="D19" s="4"/>
      <c r="E19" s="5"/>
      <c r="F19" s="29" t="e">
        <f t="shared" si="5"/>
        <v>#DIV/0!</v>
      </c>
      <c r="G19" s="58"/>
      <c r="H19" s="3"/>
      <c r="I19" s="34">
        <f t="shared" si="3"/>
        <v>0</v>
      </c>
      <c r="J19" s="35">
        <v>60</v>
      </c>
      <c r="K19" s="39">
        <f t="shared" si="4"/>
        <v>0</v>
      </c>
    </row>
    <row r="20" spans="1:16" ht="39.75" customHeight="1" x14ac:dyDescent="0.2">
      <c r="A20" s="64" t="s">
        <v>33</v>
      </c>
      <c r="B20" s="33" t="s">
        <v>87</v>
      </c>
      <c r="C20" s="62" t="s">
        <v>10</v>
      </c>
      <c r="D20" s="4"/>
      <c r="E20" s="5"/>
      <c r="F20" s="29" t="e">
        <f t="shared" si="5"/>
        <v>#DIV/0!</v>
      </c>
      <c r="G20" s="58"/>
      <c r="H20" s="3"/>
      <c r="I20" s="34">
        <f t="shared" si="3"/>
        <v>0</v>
      </c>
      <c r="J20" s="35">
        <v>750</v>
      </c>
      <c r="K20" s="39">
        <f t="shared" si="4"/>
        <v>0</v>
      </c>
      <c r="L20" s="66"/>
    </row>
    <row r="21" spans="1:16" ht="54" customHeight="1" x14ac:dyDescent="0.2">
      <c r="A21" s="64" t="s">
        <v>56</v>
      </c>
      <c r="B21" s="33" t="s">
        <v>67</v>
      </c>
      <c r="C21" s="102"/>
      <c r="D21" s="4"/>
      <c r="E21" s="5"/>
      <c r="F21" s="29" t="e">
        <f t="shared" si="5"/>
        <v>#DIV/0!</v>
      </c>
      <c r="G21" s="58"/>
      <c r="H21" s="3"/>
      <c r="I21" s="34">
        <f t="shared" si="3"/>
        <v>0</v>
      </c>
      <c r="J21" s="121">
        <v>200</v>
      </c>
      <c r="K21" s="39">
        <f t="shared" si="4"/>
        <v>0</v>
      </c>
      <c r="L21" s="66"/>
    </row>
    <row r="22" spans="1:16" ht="25.5" x14ac:dyDescent="0.2">
      <c r="A22" s="32" t="s">
        <v>11</v>
      </c>
      <c r="B22" s="33" t="s">
        <v>99</v>
      </c>
      <c r="C22" s="106" t="s">
        <v>132</v>
      </c>
      <c r="D22" s="4"/>
      <c r="E22" s="5"/>
      <c r="F22" s="29" t="e">
        <f t="shared" si="5"/>
        <v>#DIV/0!</v>
      </c>
      <c r="G22" s="58"/>
      <c r="H22" s="3"/>
      <c r="I22" s="34">
        <f t="shared" si="3"/>
        <v>0</v>
      </c>
      <c r="J22" s="35">
        <v>40</v>
      </c>
      <c r="K22" s="39">
        <f t="shared" si="4"/>
        <v>0</v>
      </c>
    </row>
    <row r="23" spans="1:16" ht="63.75" x14ac:dyDescent="0.2">
      <c r="A23" s="64" t="s">
        <v>68</v>
      </c>
      <c r="B23" s="33" t="s">
        <v>88</v>
      </c>
      <c r="C23" s="107" t="s">
        <v>147</v>
      </c>
      <c r="D23" s="4"/>
      <c r="E23" s="5"/>
      <c r="F23" s="29" t="e">
        <f t="shared" si="5"/>
        <v>#DIV/0!</v>
      </c>
      <c r="G23" s="58"/>
      <c r="H23" s="3"/>
      <c r="I23" s="34">
        <f t="shared" si="3"/>
        <v>0</v>
      </c>
      <c r="J23" s="35">
        <v>60</v>
      </c>
      <c r="K23" s="39">
        <f t="shared" si="4"/>
        <v>0</v>
      </c>
    </row>
    <row r="24" spans="1:16" ht="38.25" x14ac:dyDescent="0.2">
      <c r="A24" s="86" t="s">
        <v>12</v>
      </c>
      <c r="B24" s="33" t="s">
        <v>89</v>
      </c>
      <c r="C24" s="71" t="s">
        <v>105</v>
      </c>
      <c r="D24" s="4"/>
      <c r="E24" s="5"/>
      <c r="F24" s="29" t="e">
        <f t="shared" si="5"/>
        <v>#DIV/0!</v>
      </c>
      <c r="G24" s="58"/>
      <c r="H24" s="3"/>
      <c r="I24" s="34">
        <f t="shared" si="3"/>
        <v>0</v>
      </c>
      <c r="J24" s="35">
        <v>1410</v>
      </c>
      <c r="K24" s="39">
        <f t="shared" si="4"/>
        <v>0</v>
      </c>
    </row>
    <row r="25" spans="1:16" ht="60" customHeight="1" x14ac:dyDescent="0.2">
      <c r="A25" s="32" t="s">
        <v>13</v>
      </c>
      <c r="B25" s="33" t="s">
        <v>90</v>
      </c>
      <c r="C25" s="108" t="s">
        <v>133</v>
      </c>
      <c r="D25" s="4"/>
      <c r="E25" s="5"/>
      <c r="F25" s="29" t="e">
        <f t="shared" si="5"/>
        <v>#DIV/0!</v>
      </c>
      <c r="G25" s="58"/>
      <c r="H25" s="3"/>
      <c r="I25" s="34">
        <f t="shared" si="3"/>
        <v>0</v>
      </c>
      <c r="J25" s="35">
        <v>70</v>
      </c>
      <c r="K25" s="39">
        <f t="shared" si="4"/>
        <v>0</v>
      </c>
    </row>
    <row r="26" spans="1:16" ht="27" customHeight="1" x14ac:dyDescent="0.2">
      <c r="A26" s="72" t="s">
        <v>112</v>
      </c>
      <c r="B26" s="33" t="s">
        <v>70</v>
      </c>
      <c r="C26" s="62" t="s">
        <v>69</v>
      </c>
      <c r="D26" s="4"/>
      <c r="E26" s="5"/>
      <c r="F26" s="29" t="e">
        <f t="shared" si="5"/>
        <v>#DIV/0!</v>
      </c>
      <c r="G26" s="58"/>
      <c r="H26" s="3"/>
      <c r="I26" s="34">
        <f t="shared" si="3"/>
        <v>0</v>
      </c>
      <c r="J26" s="35">
        <v>10</v>
      </c>
      <c r="K26" s="39">
        <f t="shared" si="4"/>
        <v>0</v>
      </c>
    </row>
    <row r="27" spans="1:16" ht="103.5" customHeight="1" x14ac:dyDescent="0.2">
      <c r="A27" s="87" t="s">
        <v>14</v>
      </c>
      <c r="B27" s="33" t="s">
        <v>71</v>
      </c>
      <c r="C27" s="62" t="s">
        <v>121</v>
      </c>
      <c r="D27" s="4"/>
      <c r="E27" s="5"/>
      <c r="F27" s="29" t="e">
        <f t="shared" si="5"/>
        <v>#DIV/0!</v>
      </c>
      <c r="G27" s="58"/>
      <c r="H27" s="3"/>
      <c r="I27" s="34">
        <f>SUM(G27*H27+G27)</f>
        <v>0</v>
      </c>
      <c r="J27" s="35">
        <v>3500</v>
      </c>
      <c r="K27" s="39">
        <f t="shared" si="4"/>
        <v>0</v>
      </c>
      <c r="L27" s="66"/>
      <c r="M27" s="66"/>
      <c r="N27" s="66"/>
      <c r="O27" s="66"/>
      <c r="P27" s="66"/>
    </row>
    <row r="28" spans="1:16" ht="52.5" customHeight="1" x14ac:dyDescent="0.2">
      <c r="A28" s="32" t="s">
        <v>15</v>
      </c>
      <c r="B28" s="33" t="s">
        <v>91</v>
      </c>
      <c r="C28" s="109" t="s">
        <v>134</v>
      </c>
      <c r="D28" s="4"/>
      <c r="E28" s="5"/>
      <c r="F28" s="29" t="e">
        <f t="shared" si="5"/>
        <v>#DIV/0!</v>
      </c>
      <c r="G28" s="58"/>
      <c r="H28" s="3"/>
      <c r="I28" s="34">
        <f t="shared" si="3"/>
        <v>0</v>
      </c>
      <c r="J28" s="35">
        <v>10</v>
      </c>
      <c r="K28" s="39">
        <f t="shared" si="4"/>
        <v>0</v>
      </c>
    </row>
    <row r="29" spans="1:16" ht="63.75" x14ac:dyDescent="0.2">
      <c r="A29" s="32" t="s">
        <v>16</v>
      </c>
      <c r="B29" s="33" t="s">
        <v>92</v>
      </c>
      <c r="C29" s="110" t="s">
        <v>135</v>
      </c>
      <c r="D29" s="4"/>
      <c r="E29" s="5"/>
      <c r="F29" s="29" t="e">
        <f t="shared" si="5"/>
        <v>#DIV/0!</v>
      </c>
      <c r="G29" s="58"/>
      <c r="H29" s="3"/>
      <c r="I29" s="34">
        <f t="shared" si="3"/>
        <v>0</v>
      </c>
      <c r="J29" s="35">
        <v>2</v>
      </c>
      <c r="K29" s="39">
        <f t="shared" si="4"/>
        <v>0</v>
      </c>
    </row>
    <row r="30" spans="1:16" ht="63.75" x14ac:dyDescent="0.2">
      <c r="A30" s="32" t="s">
        <v>17</v>
      </c>
      <c r="B30" s="33" t="s">
        <v>93</v>
      </c>
      <c r="C30" s="111" t="s">
        <v>136</v>
      </c>
      <c r="D30" s="4"/>
      <c r="E30" s="5"/>
      <c r="F30" s="29" t="e">
        <f t="shared" si="5"/>
        <v>#DIV/0!</v>
      </c>
      <c r="G30" s="58"/>
      <c r="H30" s="3"/>
      <c r="I30" s="34">
        <f t="shared" si="3"/>
        <v>0</v>
      </c>
      <c r="J30" s="35">
        <v>570</v>
      </c>
      <c r="K30" s="39">
        <f t="shared" si="4"/>
        <v>0</v>
      </c>
    </row>
    <row r="31" spans="1:16" ht="54" customHeight="1" x14ac:dyDescent="0.2">
      <c r="A31" s="64" t="s">
        <v>18</v>
      </c>
      <c r="B31" s="33" t="s">
        <v>79</v>
      </c>
      <c r="C31" s="112" t="s">
        <v>137</v>
      </c>
      <c r="D31" s="4"/>
      <c r="E31" s="5"/>
      <c r="F31" s="29" t="e">
        <f t="shared" si="5"/>
        <v>#DIV/0!</v>
      </c>
      <c r="G31" s="58"/>
      <c r="H31" s="3"/>
      <c r="I31" s="34">
        <f t="shared" si="3"/>
        <v>0</v>
      </c>
      <c r="J31" s="35">
        <v>190</v>
      </c>
      <c r="K31" s="39">
        <f t="shared" si="4"/>
        <v>0</v>
      </c>
    </row>
    <row r="32" spans="1:16" ht="38.25" x14ac:dyDescent="0.2">
      <c r="A32" s="64" t="s">
        <v>19</v>
      </c>
      <c r="B32" s="33" t="s">
        <v>20</v>
      </c>
      <c r="C32" s="119"/>
      <c r="D32" s="4"/>
      <c r="E32" s="5"/>
      <c r="F32" s="29" t="e">
        <f t="shared" si="5"/>
        <v>#DIV/0!</v>
      </c>
      <c r="G32" s="58"/>
      <c r="H32" s="3"/>
      <c r="I32" s="34">
        <f t="shared" si="3"/>
        <v>0</v>
      </c>
      <c r="J32" s="35">
        <v>160</v>
      </c>
      <c r="K32" s="39">
        <f t="shared" si="4"/>
        <v>0</v>
      </c>
      <c r="L32" s="65"/>
    </row>
    <row r="33" spans="1:12" ht="32.25" customHeight="1" x14ac:dyDescent="0.2">
      <c r="A33" s="64" t="s">
        <v>57</v>
      </c>
      <c r="B33" s="33" t="s">
        <v>100</v>
      </c>
      <c r="C33" s="113" t="s">
        <v>138</v>
      </c>
      <c r="D33" s="4"/>
      <c r="E33" s="5"/>
      <c r="F33" s="29" t="e">
        <f t="shared" si="5"/>
        <v>#DIV/0!</v>
      </c>
      <c r="G33" s="58"/>
      <c r="H33" s="3"/>
      <c r="I33" s="34">
        <f t="shared" si="3"/>
        <v>0</v>
      </c>
      <c r="J33" s="35">
        <v>180</v>
      </c>
      <c r="K33" s="39">
        <f t="shared" si="4"/>
        <v>0</v>
      </c>
      <c r="L33" s="65"/>
    </row>
    <row r="34" spans="1:12" ht="97.5" customHeight="1" x14ac:dyDescent="0.2">
      <c r="A34" s="64" t="s">
        <v>21</v>
      </c>
      <c r="B34" s="33" t="s">
        <v>72</v>
      </c>
      <c r="C34" s="114" t="s">
        <v>139</v>
      </c>
      <c r="D34" s="4"/>
      <c r="E34" s="5"/>
      <c r="F34" s="29" t="e">
        <f t="shared" si="5"/>
        <v>#DIV/0!</v>
      </c>
      <c r="G34" s="58"/>
      <c r="H34" s="3"/>
      <c r="I34" s="34">
        <f t="shared" si="3"/>
        <v>0</v>
      </c>
      <c r="J34" s="35">
        <v>5</v>
      </c>
      <c r="K34" s="39">
        <f t="shared" si="4"/>
        <v>0</v>
      </c>
    </row>
    <row r="35" spans="1:12" ht="15.75" x14ac:dyDescent="0.2">
      <c r="A35" s="64" t="s">
        <v>41</v>
      </c>
      <c r="B35" s="33" t="s">
        <v>34</v>
      </c>
      <c r="C35" s="115" t="s">
        <v>140</v>
      </c>
      <c r="D35" s="4"/>
      <c r="E35" s="5"/>
      <c r="F35" s="29" t="e">
        <f t="shared" si="5"/>
        <v>#DIV/0!</v>
      </c>
      <c r="G35" s="58"/>
      <c r="H35" s="3"/>
      <c r="I35" s="34">
        <f t="shared" si="3"/>
        <v>0</v>
      </c>
      <c r="J35" s="35">
        <v>220</v>
      </c>
      <c r="K35" s="39">
        <f t="shared" si="4"/>
        <v>0</v>
      </c>
    </row>
    <row r="36" spans="1:12" ht="25.5" x14ac:dyDescent="0.2">
      <c r="A36" s="32" t="s">
        <v>22</v>
      </c>
      <c r="B36" s="83" t="s">
        <v>80</v>
      </c>
      <c r="C36" s="88" t="s">
        <v>106</v>
      </c>
      <c r="D36" s="122"/>
      <c r="E36" s="123"/>
      <c r="F36" s="29" t="e">
        <f t="shared" si="5"/>
        <v>#DIV/0!</v>
      </c>
      <c r="G36" s="58"/>
      <c r="H36" s="3"/>
      <c r="I36" s="34">
        <f t="shared" si="3"/>
        <v>0</v>
      </c>
      <c r="J36" s="35">
        <v>20</v>
      </c>
      <c r="K36" s="39">
        <f>SUM(I36*J36)</f>
        <v>0</v>
      </c>
    </row>
    <row r="37" spans="1:12" ht="47.25" customHeight="1" x14ac:dyDescent="0.2">
      <c r="A37" s="64" t="s">
        <v>22</v>
      </c>
      <c r="B37" s="83" t="s">
        <v>80</v>
      </c>
      <c r="C37" s="89" t="s">
        <v>107</v>
      </c>
      <c r="D37" s="122"/>
      <c r="E37" s="123"/>
      <c r="F37" s="117" t="e">
        <f t="shared" si="5"/>
        <v>#DIV/0!</v>
      </c>
      <c r="G37" s="58"/>
      <c r="H37" s="3"/>
      <c r="I37" s="34">
        <f t="shared" si="3"/>
        <v>0</v>
      </c>
      <c r="J37" s="35">
        <v>20</v>
      </c>
      <c r="K37" s="39">
        <f>SUM(I37*J37)</f>
        <v>0</v>
      </c>
    </row>
    <row r="38" spans="1:12" ht="15.75" x14ac:dyDescent="0.2">
      <c r="A38" s="64" t="s">
        <v>23</v>
      </c>
      <c r="B38" s="33" t="s">
        <v>73</v>
      </c>
      <c r="C38" s="103"/>
      <c r="D38" s="4"/>
      <c r="E38" s="5"/>
      <c r="F38" s="29" t="e">
        <f t="shared" si="5"/>
        <v>#DIV/0!</v>
      </c>
      <c r="G38" s="58"/>
      <c r="H38" s="3"/>
      <c r="I38" s="34">
        <f t="shared" si="3"/>
        <v>0</v>
      </c>
      <c r="J38" s="35">
        <v>300</v>
      </c>
      <c r="K38" s="39">
        <f t="shared" si="4"/>
        <v>0</v>
      </c>
    </row>
    <row r="39" spans="1:12" ht="50.25" customHeight="1" x14ac:dyDescent="0.2">
      <c r="A39" s="32" t="s">
        <v>50</v>
      </c>
      <c r="B39" s="33" t="s">
        <v>113</v>
      </c>
      <c r="C39" s="118" t="s">
        <v>141</v>
      </c>
      <c r="D39" s="4"/>
      <c r="E39" s="5"/>
      <c r="F39" s="29" t="e">
        <f t="shared" si="5"/>
        <v>#DIV/0!</v>
      </c>
      <c r="G39" s="58"/>
      <c r="H39" s="3"/>
      <c r="I39" s="34">
        <f t="shared" si="3"/>
        <v>0</v>
      </c>
      <c r="J39" s="35">
        <v>130</v>
      </c>
      <c r="K39" s="39">
        <f t="shared" si="4"/>
        <v>0</v>
      </c>
    </row>
    <row r="40" spans="1:12" ht="114" customHeight="1" x14ac:dyDescent="0.2">
      <c r="A40" s="64" t="s">
        <v>24</v>
      </c>
      <c r="B40" s="33" t="s">
        <v>125</v>
      </c>
      <c r="C40" s="89" t="s">
        <v>142</v>
      </c>
      <c r="D40" s="4"/>
      <c r="E40" s="5"/>
      <c r="F40" s="29" t="e">
        <f t="shared" si="5"/>
        <v>#DIV/0!</v>
      </c>
      <c r="G40" s="58"/>
      <c r="H40" s="3"/>
      <c r="I40" s="34">
        <f t="shared" si="3"/>
        <v>0</v>
      </c>
      <c r="J40" s="35">
        <v>1000</v>
      </c>
      <c r="K40" s="39">
        <f t="shared" si="4"/>
        <v>0</v>
      </c>
    </row>
    <row r="41" spans="1:12" ht="66.75" customHeight="1" x14ac:dyDescent="0.2">
      <c r="A41" s="64" t="s">
        <v>74</v>
      </c>
      <c r="B41" s="33" t="s">
        <v>126</v>
      </c>
      <c r="C41" s="90" t="s">
        <v>65</v>
      </c>
      <c r="D41" s="67"/>
      <c r="E41" s="68"/>
      <c r="F41" s="117" t="e">
        <f t="shared" si="5"/>
        <v>#DIV/0!</v>
      </c>
      <c r="G41" s="69"/>
      <c r="H41" s="70"/>
      <c r="I41" s="34">
        <f t="shared" si="3"/>
        <v>0</v>
      </c>
      <c r="J41" s="121">
        <v>200</v>
      </c>
      <c r="K41" s="39">
        <f t="shared" si="4"/>
        <v>0</v>
      </c>
    </row>
    <row r="42" spans="1:12" ht="73.5" customHeight="1" x14ac:dyDescent="0.2">
      <c r="A42" s="76" t="s">
        <v>75</v>
      </c>
      <c r="B42" s="33" t="s">
        <v>127</v>
      </c>
      <c r="C42" s="90" t="s">
        <v>65</v>
      </c>
      <c r="D42" s="4"/>
      <c r="E42" s="5"/>
      <c r="F42" s="29" t="e">
        <f t="shared" si="5"/>
        <v>#DIV/0!</v>
      </c>
      <c r="G42" s="59"/>
      <c r="H42" s="3"/>
      <c r="I42" s="34">
        <f t="shared" si="3"/>
        <v>0</v>
      </c>
      <c r="J42" s="35">
        <v>30</v>
      </c>
      <c r="K42" s="39">
        <f t="shared" si="4"/>
        <v>0</v>
      </c>
    </row>
    <row r="43" spans="1:12" ht="26.25" customHeight="1" x14ac:dyDescent="0.2">
      <c r="A43" s="60" t="s">
        <v>25</v>
      </c>
      <c r="B43" s="42" t="s">
        <v>26</v>
      </c>
      <c r="C43" s="42"/>
      <c r="D43" s="43"/>
      <c r="E43" s="43"/>
      <c r="F43" s="43"/>
      <c r="G43" s="43"/>
      <c r="H43" s="43"/>
      <c r="I43" s="43"/>
      <c r="J43" s="74"/>
      <c r="K43" s="43"/>
    </row>
    <row r="44" spans="1:12" ht="42.75" customHeight="1" x14ac:dyDescent="0.2">
      <c r="A44" s="61" t="s">
        <v>53</v>
      </c>
      <c r="B44" s="33" t="s">
        <v>94</v>
      </c>
      <c r="C44" s="71"/>
      <c r="D44" s="1"/>
      <c r="E44" s="2"/>
      <c r="F44" s="29" t="e">
        <f>1-(G44/E44)</f>
        <v>#DIV/0!</v>
      </c>
      <c r="G44" s="58"/>
      <c r="H44" s="3"/>
      <c r="I44" s="30">
        <f t="shared" ref="I44:K55" si="6">SUM(G44*H44+G44)</f>
        <v>0</v>
      </c>
      <c r="J44" s="35">
        <v>30</v>
      </c>
      <c r="K44" s="39">
        <f t="shared" ref="K44:K55" si="7">SUM(I44*J44)</f>
        <v>0</v>
      </c>
    </row>
    <row r="45" spans="1:12" ht="42.75" customHeight="1" x14ac:dyDescent="0.2">
      <c r="A45" s="75" t="s">
        <v>59</v>
      </c>
      <c r="B45" s="33" t="s">
        <v>76</v>
      </c>
      <c r="C45" s="124" t="s">
        <v>64</v>
      </c>
      <c r="D45" s="4"/>
      <c r="E45" s="5"/>
      <c r="F45" s="29" t="e">
        <f t="shared" ref="F45:F55" si="8">1-(G45/E45)</f>
        <v>#DIV/0!</v>
      </c>
      <c r="G45" s="58"/>
      <c r="H45" s="3"/>
      <c r="I45" s="34">
        <f t="shared" si="6"/>
        <v>0</v>
      </c>
      <c r="J45" s="35">
        <v>10</v>
      </c>
      <c r="K45" s="39">
        <f t="shared" si="7"/>
        <v>0</v>
      </c>
    </row>
    <row r="46" spans="1:12" ht="26.25" customHeight="1" x14ac:dyDescent="0.2">
      <c r="A46" s="61" t="s">
        <v>52</v>
      </c>
      <c r="B46" s="33" t="s">
        <v>95</v>
      </c>
      <c r="C46" s="62"/>
      <c r="D46" s="4"/>
      <c r="E46" s="5"/>
      <c r="F46" s="29" t="e">
        <f t="shared" si="8"/>
        <v>#DIV/0!</v>
      </c>
      <c r="G46" s="58"/>
      <c r="H46" s="3"/>
      <c r="I46" s="34">
        <f t="shared" si="6"/>
        <v>0</v>
      </c>
      <c r="J46" s="35">
        <v>80</v>
      </c>
      <c r="K46" s="39">
        <f t="shared" si="7"/>
        <v>0</v>
      </c>
    </row>
    <row r="47" spans="1:12" ht="74.25" customHeight="1" x14ac:dyDescent="0.2">
      <c r="A47" s="62" t="s">
        <v>58</v>
      </c>
      <c r="B47" s="33" t="s">
        <v>144</v>
      </c>
      <c r="C47" s="98" t="s">
        <v>128</v>
      </c>
      <c r="D47" s="4"/>
      <c r="E47" s="5"/>
      <c r="F47" s="29" t="e">
        <f t="shared" si="8"/>
        <v>#DIV/0!</v>
      </c>
      <c r="G47" s="58"/>
      <c r="H47" s="3"/>
      <c r="I47" s="34">
        <f t="shared" si="6"/>
        <v>0</v>
      </c>
      <c r="J47" s="35">
        <v>300</v>
      </c>
      <c r="K47" s="39">
        <f t="shared" si="7"/>
        <v>0</v>
      </c>
    </row>
    <row r="48" spans="1:12" ht="63.75" x14ac:dyDescent="0.2">
      <c r="A48" s="89" t="s">
        <v>27</v>
      </c>
      <c r="B48" s="33" t="s">
        <v>96</v>
      </c>
      <c r="C48" s="82" t="s">
        <v>116</v>
      </c>
      <c r="D48" s="4"/>
      <c r="E48" s="5"/>
      <c r="F48" s="29" t="e">
        <f t="shared" si="8"/>
        <v>#DIV/0!</v>
      </c>
      <c r="G48" s="58"/>
      <c r="H48" s="3"/>
      <c r="I48" s="34">
        <f t="shared" si="6"/>
        <v>0</v>
      </c>
      <c r="J48" s="35">
        <v>50</v>
      </c>
      <c r="K48" s="34">
        <f t="shared" si="6"/>
        <v>0</v>
      </c>
    </row>
    <row r="49" spans="1:11" ht="51" x14ac:dyDescent="0.2">
      <c r="A49" s="91" t="s">
        <v>117</v>
      </c>
      <c r="B49" s="92" t="s">
        <v>118</v>
      </c>
      <c r="C49" s="82" t="s">
        <v>119</v>
      </c>
      <c r="D49" s="4"/>
      <c r="E49" s="5"/>
      <c r="F49" s="29" t="e">
        <f t="shared" si="8"/>
        <v>#DIV/0!</v>
      </c>
      <c r="G49" s="58"/>
      <c r="H49" s="3"/>
      <c r="I49" s="34">
        <f t="shared" si="6"/>
        <v>0</v>
      </c>
      <c r="J49" s="35">
        <v>15</v>
      </c>
      <c r="K49" s="34">
        <f t="shared" si="6"/>
        <v>0</v>
      </c>
    </row>
    <row r="50" spans="1:11" ht="58.5" customHeight="1" x14ac:dyDescent="0.2">
      <c r="A50" s="32" t="s">
        <v>44</v>
      </c>
      <c r="B50" s="33" t="s">
        <v>97</v>
      </c>
      <c r="C50" s="100"/>
      <c r="D50" s="4"/>
      <c r="E50" s="5"/>
      <c r="F50" s="29" t="e">
        <f t="shared" si="8"/>
        <v>#DIV/0!</v>
      </c>
      <c r="G50" s="58"/>
      <c r="H50" s="3"/>
      <c r="I50" s="34">
        <f t="shared" si="6"/>
        <v>0</v>
      </c>
      <c r="J50" s="35">
        <v>450</v>
      </c>
      <c r="K50" s="39">
        <f t="shared" si="7"/>
        <v>0</v>
      </c>
    </row>
    <row r="51" spans="1:11" ht="52.5" customHeight="1" x14ac:dyDescent="0.2">
      <c r="A51" s="41" t="s">
        <v>45</v>
      </c>
      <c r="B51" s="33" t="s">
        <v>98</v>
      </c>
      <c r="C51" s="100"/>
      <c r="D51" s="4"/>
      <c r="E51" s="5"/>
      <c r="F51" s="29" t="e">
        <f t="shared" si="8"/>
        <v>#DIV/0!</v>
      </c>
      <c r="G51" s="58"/>
      <c r="H51" s="3"/>
      <c r="I51" s="34">
        <f t="shared" si="6"/>
        <v>0</v>
      </c>
      <c r="J51" s="35">
        <v>50</v>
      </c>
      <c r="K51" s="39">
        <f t="shared" si="7"/>
        <v>0</v>
      </c>
    </row>
    <row r="52" spans="1:11" ht="38.25" x14ac:dyDescent="0.2">
      <c r="A52" s="64" t="s">
        <v>28</v>
      </c>
      <c r="B52" s="33" t="s">
        <v>114</v>
      </c>
      <c r="C52" s="102"/>
      <c r="D52" s="4"/>
      <c r="E52" s="5"/>
      <c r="F52" s="29" t="e">
        <f t="shared" si="8"/>
        <v>#DIV/0!</v>
      </c>
      <c r="G52" s="58"/>
      <c r="H52" s="3"/>
      <c r="I52" s="34">
        <f t="shared" si="6"/>
        <v>0</v>
      </c>
      <c r="J52" s="35">
        <v>20</v>
      </c>
      <c r="K52" s="39">
        <f t="shared" si="7"/>
        <v>0</v>
      </c>
    </row>
    <row r="53" spans="1:11" ht="59.25" customHeight="1" x14ac:dyDescent="0.2">
      <c r="A53" s="64" t="s">
        <v>32</v>
      </c>
      <c r="B53" s="33" t="s">
        <v>115</v>
      </c>
      <c r="C53" s="102"/>
      <c r="D53" s="4"/>
      <c r="E53" s="5"/>
      <c r="F53" s="29" t="e">
        <f t="shared" si="8"/>
        <v>#DIV/0!</v>
      </c>
      <c r="G53" s="58"/>
      <c r="H53" s="3"/>
      <c r="I53" s="34">
        <f t="shared" si="6"/>
        <v>0</v>
      </c>
      <c r="J53" s="35">
        <v>60</v>
      </c>
      <c r="K53" s="39">
        <f t="shared" si="7"/>
        <v>0</v>
      </c>
    </row>
    <row r="54" spans="1:11" ht="38.25" x14ac:dyDescent="0.2">
      <c r="A54" s="93" t="s">
        <v>29</v>
      </c>
      <c r="B54" s="83" t="s">
        <v>81</v>
      </c>
      <c r="C54" s="82" t="s">
        <v>108</v>
      </c>
      <c r="D54" s="4"/>
      <c r="E54" s="5"/>
      <c r="F54" s="29" t="e">
        <f t="shared" si="8"/>
        <v>#DIV/0!</v>
      </c>
      <c r="G54" s="58"/>
      <c r="H54" s="3"/>
      <c r="I54" s="34">
        <f t="shared" si="6"/>
        <v>0</v>
      </c>
      <c r="J54" s="35">
        <v>980</v>
      </c>
      <c r="K54" s="39">
        <f t="shared" si="7"/>
        <v>0</v>
      </c>
    </row>
    <row r="55" spans="1:11" ht="51.75" thickBot="1" x14ac:dyDescent="0.25">
      <c r="A55" s="93" t="s">
        <v>30</v>
      </c>
      <c r="B55" s="83" t="s">
        <v>82</v>
      </c>
      <c r="C55" s="82" t="s">
        <v>111</v>
      </c>
      <c r="D55" s="4"/>
      <c r="E55" s="5"/>
      <c r="F55" s="29" t="e">
        <f t="shared" si="8"/>
        <v>#DIV/0!</v>
      </c>
      <c r="G55" s="58"/>
      <c r="H55" s="3"/>
      <c r="I55" s="34">
        <f t="shared" si="6"/>
        <v>0</v>
      </c>
      <c r="J55" s="35">
        <v>660</v>
      </c>
      <c r="K55" s="39">
        <f t="shared" si="7"/>
        <v>0</v>
      </c>
    </row>
    <row r="56" spans="1:11" s="51" customFormat="1" ht="30" customHeight="1" thickTop="1" thickBot="1" x14ac:dyDescent="0.25">
      <c r="A56" s="44" t="s">
        <v>31</v>
      </c>
      <c r="B56" s="45"/>
      <c r="C56" s="78"/>
      <c r="D56" s="46"/>
      <c r="E56" s="47"/>
      <c r="F56" s="48"/>
      <c r="G56" s="49"/>
      <c r="H56" s="50"/>
      <c r="K56" s="52">
        <f>SUM(K5:K55)</f>
        <v>0</v>
      </c>
    </row>
    <row r="57" spans="1:11" ht="15.75" thickTop="1" x14ac:dyDescent="0.2">
      <c r="A57" s="53"/>
      <c r="B57" s="54"/>
      <c r="C57" s="81"/>
      <c r="D57" s="17"/>
      <c r="E57" s="18"/>
    </row>
    <row r="58" spans="1:11" x14ac:dyDescent="0.2">
      <c r="A58" s="53"/>
      <c r="B58" s="54"/>
      <c r="C58" s="79"/>
      <c r="D58" s="17"/>
      <c r="E58" s="18"/>
    </row>
    <row r="59" spans="1:11" x14ac:dyDescent="0.2">
      <c r="A59" s="53"/>
      <c r="B59" s="55"/>
      <c r="C59" s="77"/>
      <c r="D59" s="17"/>
      <c r="E59" s="18"/>
    </row>
    <row r="60" spans="1:11" x14ac:dyDescent="0.2">
      <c r="A60" s="53"/>
      <c r="B60" s="55"/>
      <c r="C60" s="77"/>
      <c r="D60" s="17"/>
      <c r="E60" s="18"/>
    </row>
    <row r="61" spans="1:11" x14ac:dyDescent="0.2">
      <c r="A61" s="53"/>
      <c r="B61" s="55"/>
      <c r="C61" s="77"/>
      <c r="D61" s="17"/>
      <c r="E61" s="18"/>
    </row>
    <row r="62" spans="1:11" x14ac:dyDescent="0.2">
      <c r="A62" s="53"/>
      <c r="B62" s="55"/>
      <c r="C62" s="77"/>
      <c r="D62" s="17"/>
      <c r="E62" s="18"/>
    </row>
    <row r="63" spans="1:11" x14ac:dyDescent="0.2">
      <c r="A63" s="53"/>
      <c r="B63" s="55"/>
      <c r="C63" s="77"/>
      <c r="D63" s="17"/>
      <c r="E63" s="18"/>
    </row>
    <row r="64" spans="1:11" x14ac:dyDescent="0.2">
      <c r="A64" s="53"/>
      <c r="B64" s="55"/>
      <c r="C64" s="77"/>
      <c r="D64" s="17"/>
      <c r="E64" s="18"/>
    </row>
    <row r="65" spans="1:5" x14ac:dyDescent="0.2">
      <c r="A65" s="53"/>
      <c r="B65" s="55"/>
      <c r="C65" s="77"/>
      <c r="D65" s="17"/>
      <c r="E65" s="18"/>
    </row>
    <row r="66" spans="1:5" x14ac:dyDescent="0.2">
      <c r="A66" s="53"/>
      <c r="B66" s="55"/>
      <c r="C66" s="77"/>
      <c r="D66" s="17"/>
      <c r="E66" s="18"/>
    </row>
    <row r="67" spans="1:5" x14ac:dyDescent="0.2">
      <c r="A67" s="53"/>
      <c r="B67" s="55"/>
      <c r="C67" s="77"/>
      <c r="D67" s="17"/>
      <c r="E67" s="18"/>
    </row>
    <row r="68" spans="1:5" x14ac:dyDescent="0.2">
      <c r="A68" s="53"/>
      <c r="B68" s="55"/>
      <c r="C68" s="77"/>
      <c r="D68" s="17"/>
      <c r="E68" s="18"/>
    </row>
    <row r="69" spans="1:5" x14ac:dyDescent="0.2">
      <c r="A69" s="53"/>
      <c r="B69" s="55"/>
      <c r="C69" s="77"/>
      <c r="D69" s="17"/>
      <c r="E69" s="18"/>
    </row>
    <row r="70" spans="1:5" x14ac:dyDescent="0.2">
      <c r="A70" s="53"/>
      <c r="B70" s="55"/>
      <c r="C70" s="77"/>
      <c r="D70" s="17"/>
      <c r="E70" s="18"/>
    </row>
  </sheetData>
  <sheetProtection algorithmName="SHA-512" hashValue="5LzChjgGaN7IGcJ4QEsVZqHu1EXFpZ5TJGLNyYbQMJrD5glQlHJWoVpaJhdV56pso31r5kZk5QsqCKf/IG7Okg==" saltValue="LMQrFrw7Ckzr0F6id4EdVw==" spinCount="100000" sheet="1" selectLockedCells="1"/>
  <autoFilter ref="A4:K58" xr:uid="{00000000-0009-0000-0000-000000000000}"/>
  <mergeCells count="3">
    <mergeCell ref="D3:K3"/>
    <mergeCell ref="A13:A17"/>
    <mergeCell ref="D13:K13"/>
  </mergeCells>
  <conditionalFormatting sqref="D5:E12 G5:H12 D14:E42 G14:H42 D44:E55 G44:H55">
    <cfRule type="cellIs" dxfId="0" priority="28" stopIfTrue="1" operator="greaterThan">
      <formula>0</formula>
    </cfRule>
  </conditionalFormatting>
  <pageMargins left="0.23622047244094491" right="0.23622047244094491" top="0.31496062992125984" bottom="0.31496062992125984" header="0.15748031496062992" footer="0.15748031496062992"/>
  <pageSetup paperSize="9" scale="59" fitToHeight="0" orientation="landscape" r:id="rId1"/>
  <headerFooter alignWithMargins="0">
    <oddHeader>&amp;RAnhang 1 - LOS 1 zu Angebotsaufforderung  U2-04/04/2026</oddHeader>
    <oddFooter>&amp;L&amp;KFF0000Ber. 11.08.2026&amp;C&amp;8Preise für Neubeschaffung&amp;RSeite &amp;Pvon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F15"/>
  <sheetViews>
    <sheetView workbookViewId="0">
      <selection activeCell="I12" sqref="I12"/>
    </sheetView>
  </sheetViews>
  <sheetFormatPr baseColWidth="10" defaultRowHeight="12.75" x14ac:dyDescent="0.2"/>
  <cols>
    <col min="6" max="6" width="31" customWidth="1"/>
  </cols>
  <sheetData>
    <row r="3" spans="1:6" x14ac:dyDescent="0.2">
      <c r="A3" s="132" t="s">
        <v>55</v>
      </c>
      <c r="B3" s="133"/>
      <c r="C3" s="133"/>
      <c r="D3" s="133"/>
      <c r="E3" s="133"/>
      <c r="F3" s="133"/>
    </row>
    <row r="4" spans="1:6" x14ac:dyDescent="0.2">
      <c r="A4" s="133"/>
      <c r="B4" s="133"/>
      <c r="C4" s="133"/>
      <c r="D4" s="133"/>
      <c r="E4" s="133"/>
      <c r="F4" s="133"/>
    </row>
    <row r="5" spans="1:6" x14ac:dyDescent="0.2">
      <c r="A5" s="133"/>
      <c r="B5" s="133"/>
      <c r="C5" s="133"/>
      <c r="D5" s="133"/>
      <c r="E5" s="133"/>
      <c r="F5" s="133"/>
    </row>
    <row r="6" spans="1:6" x14ac:dyDescent="0.2">
      <c r="A6" s="133"/>
      <c r="B6" s="133"/>
      <c r="C6" s="133"/>
      <c r="D6" s="133"/>
      <c r="E6" s="133"/>
      <c r="F6" s="133"/>
    </row>
    <row r="7" spans="1:6" x14ac:dyDescent="0.2">
      <c r="A7" s="133"/>
      <c r="B7" s="133"/>
      <c r="C7" s="133"/>
      <c r="D7" s="133"/>
      <c r="E7" s="133"/>
      <c r="F7" s="133"/>
    </row>
    <row r="8" spans="1:6" x14ac:dyDescent="0.2">
      <c r="A8" s="133"/>
      <c r="B8" s="133"/>
      <c r="C8" s="133"/>
      <c r="D8" s="133"/>
      <c r="E8" s="133"/>
      <c r="F8" s="133"/>
    </row>
    <row r="9" spans="1:6" x14ac:dyDescent="0.2">
      <c r="A9" s="133"/>
      <c r="B9" s="133"/>
      <c r="C9" s="133"/>
      <c r="D9" s="133"/>
      <c r="E9" s="133"/>
      <c r="F9" s="133"/>
    </row>
    <row r="10" spans="1:6" x14ac:dyDescent="0.2">
      <c r="A10" s="133"/>
      <c r="B10" s="133"/>
      <c r="C10" s="133"/>
      <c r="D10" s="133"/>
      <c r="E10" s="133"/>
      <c r="F10" s="133"/>
    </row>
    <row r="11" spans="1:6" x14ac:dyDescent="0.2">
      <c r="A11" s="133"/>
      <c r="B11" s="133"/>
      <c r="C11" s="133"/>
      <c r="D11" s="133"/>
      <c r="E11" s="133"/>
      <c r="F11" s="133"/>
    </row>
    <row r="12" spans="1:6" x14ac:dyDescent="0.2">
      <c r="A12" s="133"/>
      <c r="B12" s="133"/>
      <c r="C12" s="133"/>
      <c r="D12" s="133"/>
      <c r="E12" s="133"/>
      <c r="F12" s="133"/>
    </row>
    <row r="13" spans="1:6" x14ac:dyDescent="0.2">
      <c r="A13" s="133"/>
      <c r="B13" s="133"/>
      <c r="C13" s="133"/>
      <c r="D13" s="133"/>
      <c r="E13" s="133"/>
      <c r="F13" s="133"/>
    </row>
    <row r="14" spans="1:6" x14ac:dyDescent="0.2">
      <c r="A14" s="133"/>
      <c r="B14" s="133"/>
      <c r="C14" s="133"/>
      <c r="D14" s="133"/>
      <c r="E14" s="133"/>
      <c r="F14" s="133"/>
    </row>
    <row r="15" spans="1:6" ht="95.45" customHeight="1" x14ac:dyDescent="0.2">
      <c r="A15" s="133"/>
      <c r="B15" s="133"/>
      <c r="C15" s="133"/>
      <c r="D15" s="133"/>
      <c r="E15" s="133"/>
      <c r="F15" s="133"/>
    </row>
  </sheetData>
  <sheetProtection algorithmName="SHA-512" hashValue="y1YTNvJAx4j0m4nd1kDQdQIgbiwQ3NOpIVFq7Po96giV+ijrEntNPnz7bOYa0hvAzaffBIUePDrJKWCobc7FDA==" saltValue="oSKYji2YPVC0onc8RYOQ8g==" spinCount="100000" sheet="1" objects="1" scenarios="1"/>
  <mergeCells count="1">
    <mergeCell ref="A3:F15"/>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Los 1 Preise Neubeschaffung</vt:lpstr>
      <vt:lpstr>Hinweise</vt:lpstr>
      <vt:lpstr>'Los 1 Preise Neubeschaffung'!Drucktitel</vt:lpstr>
    </vt:vector>
  </TitlesOfParts>
  <Company>Bundesanstalt für Post und Telekommunikation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amedingerm</dc:creator>
  <cp:lastModifiedBy>Ruf, Hannelore</cp:lastModifiedBy>
  <cp:lastPrinted>2026-07-13T16:39:53Z</cp:lastPrinted>
  <dcterms:created xsi:type="dcterms:W3CDTF">2011-09-16T07:51:23Z</dcterms:created>
  <dcterms:modified xsi:type="dcterms:W3CDTF">2026-08-11T11:08:27Z</dcterms:modified>
</cp:coreProperties>
</file>